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4" i="127" l="1"/>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3" l="1"/>
  <c r="B2" i="172"/>
  <c r="B2" i="174"/>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G35" i="108"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E30"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H109" i="5"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B2597" i="106"/>
  <c r="D2597" i="106" s="1"/>
  <c r="F135" i="34"/>
  <c r="F130" i="34"/>
  <c r="F129" i="34"/>
  <c r="F127" i="34"/>
  <c r="F126" i="34"/>
  <c r="F110" i="34"/>
  <c r="B5847" i="106"/>
  <c r="D5847" i="106" s="1"/>
  <c r="B5752" i="106"/>
  <c r="D5752" i="106" s="1"/>
  <c r="K274" i="5"/>
  <c r="H173" i="5"/>
  <c r="B5906" i="106" s="1"/>
  <c r="D5906" i="106" s="1"/>
  <c r="C172" i="5"/>
  <c r="B5214" i="106" s="1"/>
  <c r="D5214" i="106" s="1"/>
  <c r="D109" i="5"/>
  <c r="B5356" i="106" s="1"/>
  <c r="D5356" i="106" s="1"/>
  <c r="F105" i="34"/>
  <c r="D7" i="7"/>
  <c r="B1763" i="106" s="1"/>
  <c r="D1763" i="106" s="1"/>
  <c r="D17" i="7"/>
  <c r="B4104" i="106" s="1"/>
  <c r="D4104" i="106" s="1"/>
  <c r="D12" i="7"/>
  <c r="B1769" i="106" s="1"/>
  <c r="D1769" i="106" s="1"/>
  <c r="B85" i="36" l="1"/>
  <c r="B86" i="36" s="1"/>
  <c r="B87" i="36" s="1"/>
  <c r="B83" i="36"/>
  <c r="H6" i="4"/>
  <c r="B2656" i="106" s="1"/>
  <c r="D2656" i="106" s="1"/>
  <c r="L305" i="29"/>
  <c r="J331" i="29"/>
  <c r="B7223" i="106" s="1"/>
  <c r="D7223" i="106" s="1"/>
  <c r="G331" i="29"/>
  <c r="B7220" i="106" s="1"/>
  <c r="D7220" i="106" s="1"/>
  <c r="J41" i="3"/>
  <c r="H341" i="29"/>
  <c r="B3656" i="106" s="1"/>
  <c r="D3656" i="106" s="1"/>
  <c r="K76" i="4"/>
  <c r="B3586" i="106" s="1"/>
  <c r="D3586" i="106" s="1"/>
  <c r="E109" i="5"/>
  <c r="E4" i="4" s="1"/>
  <c r="B2630" i="106" s="1"/>
  <c r="D2630" i="106" s="1"/>
  <c r="L354" i="29"/>
  <c r="H288" i="29"/>
  <c r="B1454" i="106" s="1"/>
  <c r="D1454" i="106" s="1"/>
  <c r="E102" i="29"/>
  <c r="B2790" i="106" s="1"/>
  <c r="D2790" i="106" s="1"/>
  <c r="K24" i="12"/>
  <c r="B7733" i="106" s="1"/>
  <c r="D7733" i="106" s="1"/>
  <c r="J90" i="28"/>
  <c r="L13" i="11"/>
  <c r="B2060" i="106" s="1"/>
  <c r="D2060" i="106" s="1"/>
  <c r="L5" i="11"/>
  <c r="B2056" i="106" s="1"/>
  <c r="D2056" i="106" s="1"/>
  <c r="K26" i="12"/>
  <c r="B7743" i="106" s="1"/>
  <c r="D7743" i="106" s="1"/>
  <c r="D24" i="37"/>
  <c r="B4270" i="106" s="1"/>
  <c r="D4270" i="106" s="1"/>
  <c r="F19" i="7"/>
  <c r="L331" i="29"/>
  <c r="E29" i="108"/>
  <c r="G29" i="108"/>
  <c r="K178" i="29"/>
  <c r="F13" i="4" s="1"/>
  <c r="B2596" i="106" s="1"/>
  <c r="D2596" i="106" s="1"/>
  <c r="D37" i="108"/>
  <c r="B1136" i="106"/>
  <c r="D1136" i="106" s="1"/>
  <c r="E35" i="108"/>
  <c r="G30" i="108"/>
  <c r="D27" i="108"/>
  <c r="B2724" i="106"/>
  <c r="D2724" i="106" s="1"/>
  <c r="F34" i="34"/>
  <c r="B5770" i="106"/>
  <c r="D5770" i="106" s="1"/>
  <c r="C173" i="5"/>
  <c r="B5223" i="106" s="1"/>
  <c r="D5223" i="106" s="1"/>
  <c r="B6025" i="106"/>
  <c r="D6025" i="106" s="1"/>
  <c r="H4" i="4"/>
  <c r="B2655" i="106" s="1"/>
  <c r="D2655" i="106" s="1"/>
  <c r="B5886" i="106"/>
  <c r="D5886" i="106" s="1"/>
  <c r="B5096" i="106"/>
  <c r="D5096" i="106" s="1"/>
  <c r="G109" i="5"/>
  <c r="B6024" i="106" s="1"/>
  <c r="D6024" i="106" s="1"/>
  <c r="C109" i="5"/>
  <c r="B5121" i="106" s="1"/>
  <c r="D5121" i="106" s="1"/>
  <c r="B5513" i="106"/>
  <c r="D5513" i="106" s="1"/>
  <c r="D4" i="4"/>
  <c r="B2564" i="106" s="1"/>
  <c r="D2564" i="106" s="1"/>
  <c r="D11" i="7"/>
  <c r="B1768" i="106" s="1"/>
  <c r="D1768" i="106" s="1"/>
  <c r="B1746" i="106"/>
  <c r="D1746" i="106" s="1"/>
  <c r="D4" i="7"/>
  <c r="B1760" i="106" s="1"/>
  <c r="D1760" i="106" s="1"/>
  <c r="K28" i="118"/>
  <c r="O27" i="118" s="1"/>
  <c r="O29" i="118" s="1"/>
  <c r="B281" i="106"/>
  <c r="D281" i="106" s="1"/>
  <c r="D11" i="37"/>
  <c r="D37" i="36"/>
  <c r="B4268" i="106"/>
  <c r="D4268" i="106" s="1"/>
  <c r="D5" i="7"/>
  <c r="B1761" i="106" s="1"/>
  <c r="D1761" i="106" s="1"/>
  <c r="D13" i="7"/>
  <c r="B3726" i="106" s="1"/>
  <c r="D3726" i="106" s="1"/>
  <c r="D15" i="7"/>
  <c r="B1772" i="106" s="1"/>
  <c r="D1772" i="106" s="1"/>
  <c r="D9" i="7"/>
  <c r="B1767" i="106" s="1"/>
  <c r="D1767"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102" i="29" l="1"/>
  <c r="D7255" i="106"/>
  <c r="D7251" i="106"/>
  <c r="D7250" i="106"/>
  <c r="D30" i="36"/>
  <c r="B7760" i="106"/>
  <c r="D7760" i="106" s="1"/>
  <c r="L16" i="11"/>
  <c r="B2061" i="106" s="1"/>
  <c r="D2061" i="106" s="1"/>
  <c r="B1381" i="106"/>
  <c r="D1381" i="106" s="1"/>
  <c r="L114" i="29"/>
  <c r="D40" i="108"/>
  <c r="E42" i="108" s="1"/>
  <c r="C114" i="29"/>
  <c r="B757" i="106" s="1"/>
  <c r="D757" i="106" s="1"/>
  <c r="F6" i="4"/>
  <c r="B2593" i="106" s="1"/>
  <c r="D2593" i="106" s="1"/>
  <c r="C6" i="4"/>
  <c r="B2553" i="106" s="1"/>
  <c r="D2553" i="106" s="1"/>
  <c r="F275" i="5"/>
  <c r="G4" i="4"/>
  <c r="B2603" i="106" s="1"/>
  <c r="D2603" i="106" s="1"/>
  <c r="C4" i="4"/>
  <c r="B2551" i="106" s="1"/>
  <c r="D2551" i="106" s="1"/>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B5507" i="106"/>
  <c r="D5507" i="106" s="1"/>
  <c r="B7298" i="106"/>
  <c r="C35" i="131"/>
  <c r="B7299" i="106" s="1"/>
  <c r="K114" i="29" l="1"/>
  <c r="F8" i="4"/>
  <c r="B2595" i="106" s="1"/>
  <c r="D2595"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6" i="146" l="1"/>
  <c r="F10" i="4"/>
  <c r="B4125" i="106" s="1"/>
  <c r="D4125"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<sst xmlns="http://schemas.openxmlformats.org/spreadsheetml/2006/main" count="5024" uniqueCount="2124">
  <si>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</si>
  <si>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</si>
  <si>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</si>
  <si>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</si>
  <si>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</si>
  <si>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</si>
  <si>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</si>
  <si>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</si>
  <si>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</si>
  <si>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</si>
  <si>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</si>
  <si>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</si>
  <si>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</si>
  <si>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</si>
  <si>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</si>
  <si>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</si>
  <si>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</si>
  <si>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</si>
  <si>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</si>
  <si>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</si>
  <si>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</si>
  <si>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</si>
  <si>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</si>
  <si>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</si>
  <si>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</si>
  <si>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</si>
  <si>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</si>
  <si>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</si>
  <si>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</si>
  <si>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</si>
  <si>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</si>
  <si>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</si>
  <si>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</si>
  <si>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</si>
  <si>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</si>
  <si>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</si>
  <si>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</si>
  <si>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</si>
  <si>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</si>
  <si>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</si>
  <si>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</si>
  <si>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</si>
  <si>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</si>
  <si>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</si>
  <si>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</si>
  <si>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</si>
  <si>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</si>
  <si>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</si>
  <si>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</si>
  <si>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</si>
  <si>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</si>
  <si>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</si>
  <si>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</si>
  <si>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</si>
  <si>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</si>
  <si>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</si>
  <si>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</si>
  <si>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</si>
  <si>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</si>
  <si>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</si>
  <si>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</si>
  <si>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</si>
  <si>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</si>
  <si>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</si>
  <si>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</si>
  <si>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</si>
  <si>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</si>
  <si>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</si>
  <si>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</si>
  <si>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</si>
  <si>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</si>
  <si>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</si>
  <si>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</si>
  <si>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</si>
  <si>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</si>
  <si>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</si>
  <si>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</si>
  <si>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</si>
  <si>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</si>
  <si>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</si>
  <si>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</si>
  <si>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</si>
  <si>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</si>
  <si>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</si>
  <si>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</si>
  <si>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</si>
  <si>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</si>
  <si>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</si>
  <si>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</si>
  <si>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</si>
  <si>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</si>
  <si>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</si>
  <si>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</si>
  <si>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</si>
  <si>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</si>
  <si>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</si>
  <si>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</si>
  <si>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</si>
  <si>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</si>
  <si>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</si>
  <si>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</si>
  <si>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</si>
  <si>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</si>
  <si>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</si>
  <si>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</si>
  <si>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</si>
  <si>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</si>
  <si>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</si>
  <si>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</si>
  <si>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</si>
  <si>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</si>
  <si>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</si>
  <si>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</si>
  <si>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</si>
  <si>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</si>
  <si>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</si>
  <si>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</si>
  <si>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</si>
  <si>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</si>
  <si>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</si>
  <si>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</si>
  <si>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</si>
  <si>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</si>
  <si>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</si>
  <si>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</si>
  <si>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</si>
  <si>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</si>
  <si>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</si>
  <si>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</si>
  <si>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</si>
  <si>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</si>
  <si>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</si>
  <si>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</si>
  <si>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</si>
  <si>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</si>
  <si>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</si>
  <si>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</si>
  <si>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</si>
  <si>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</si>
  <si>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</si>
  <si>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</si>
  <si>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</si>
  <si>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</si>
  <si>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</si>
  <si>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</si>
  <si>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</si>
  <si>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</si>
  <si>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</si>
  <si>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</si>
  <si>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</si>
  <si>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</si>
  <si>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</si>
  <si>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</si>
  <si>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</si>
  <si>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</si>
  <si>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</si>
  <si>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</si>
  <si>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</si>
  <si>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</si>
  <si>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</si>
  <si>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</si>
  <si>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</si>
  <si>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</si>
  <si>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</si>
  <si>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</si>
  <si>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</si>
  <si>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</si>
  <si>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</si>
  <si>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</si>
  <si>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</si>
  <si>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</si>
  <si>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</si>
  <si>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</si>
  <si>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</si>
  <si>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</si>
  <si>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</si>
  <si>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</si>
  <si>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</si>
  <si>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</si>
  <si>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</si>
  <si>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</si>
  <si>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</si>
  <si>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</si>
  <si>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</si>
  <si>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</si>
  <si>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</si>
  <si>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</si>
  <si>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</si>
  <si>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</si>
  <si>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</si>
  <si>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</si>
  <si>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</si>
  <si>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</si>
  <si>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</si>
  <si>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</si>
  <si>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</si>
  <si>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</si>
  <si>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</si>
  <si>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</si>
  <si>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</si>
  <si>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</si>
  <si>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</si>
  <si>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</si>
  <si>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</si>
  <si>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</si>
  <si>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</si>
  <si>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</si>
  <si>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</si>
  <si>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</si>
  <si>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</si>
  <si>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</si>
  <si>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</si>
  <si>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</si>
  <si>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</si>
  <si>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</si>
  <si>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</si>
  <si>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</si>
  <si>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</si>
  <si>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</si>
  <si>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</si>
  <si>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</si>
  <si>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</si>
  <si>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</si>
  <si>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</si>
  <si>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</si>
  <si>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</si>
  <si>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</si>
  <si>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</si>
  <si>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</si>
  <si>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</si>
  <si>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</si>
  <si>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</si>
  <si>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</si>
  <si>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</si>
  <si>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</si>
  <si>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</si>
  <si>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</si>
  <si>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</si>
  <si>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</si>
  <si>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</si>
  <si>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</si>
  <si>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</si>
  <si>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</si>
  <si>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</si>
  <si>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</si>
  <si>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</si>
  <si>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</si>
  <si>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</si>
  <si>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</si>
  <si>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</si>
  <si>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</si>
  <si>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</si>
  <si>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</si>
  <si>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</si>
  <si>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</si>
  <si>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</si>
  <si>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</si>
  <si>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</si>
  <si>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</si>
  <si>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</si>
  <si>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</si>
  <si>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</si>
  <si>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</si>
  <si>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</si>
  <si>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</si>
  <si>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</si>
  <si>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</si>
  <si>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</si>
  <si>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</si>
  <si>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</si>
  <si>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</si>
  <si>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</si>
  <si>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</si>
  <si>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</si>
  <si>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</si>
  <si>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</si>
  <si>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</si>
  <si>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</si>
  <si>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</si>
  <si>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</si>
  <si>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</si>
  <si>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</si>
  <si>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</si>
  <si>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</si>
  <si>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</si>
  <si>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</si>
  <si>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</si>
  <si>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</si>
  <si>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</si>
  <si>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</si>
  <si>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</si>
  <si>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</si>
  <si>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</si>
  <si>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</si>
  <si>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</si>
  <si>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</si>
  <si>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</si>
  <si>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</si>
  <si>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</si>
  <si>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</si>
  <si>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</si>
  <si>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</si>
  <si>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</si>
  <si>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</si>
  <si>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</si>
  <si>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</si>
  <si>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</si>
  <si>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</si>
  <si>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</si>
  <si>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</si>
  <si>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</si>
  <si>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</si>
  <si>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</si>
  <si>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</si>
  <si>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</si>
  <si>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</si>
  <si>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</si>
  <si>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</si>
  <si>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</si>
  <si>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</si>
  <si>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</si>
  <si>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</si>
  <si>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</si>
  <si>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</si>
  <si>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</si>
  <si>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</si>
  <si>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</si>
  <si>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</si>
  <si>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</si>
  <si>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</si>
  <si>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</si>
  <si>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</si>
  <si>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</si>
  <si>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</si>
  <si>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</si>
  <si>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</si>
  <si>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</si>
  <si>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</si>
  <si>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</si>
  <si>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</si>
  <si>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</si>
  <si>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</si>
  <si>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</si>
  <si>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</si>
  <si>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</si>
  <si>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</si>
  <si>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</si>
  <si>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</si>
  <si>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</si>
  <si>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</si>
  <si>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</si>
  <si>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</si>
  <si>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</si>
  <si>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</si>
  <si>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</si>
  <si>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</si>
  <si>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</si>
  <si>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</si>
  <si>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</si>
  <si>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</si>
  <si>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</si>
  <si>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</si>
  <si>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</si>
  <si>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</si>
  <si>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</si>
  <si>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</si>
  <si>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</si>
  <si>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</si>
  <si>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</si>
  <si>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</si>
  <si>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</si>
  <si>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</si>
  <si>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</si>
  <si>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</si>
  <si>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</si>
  <si>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</si>
  <si>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</si>
  <si>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</si>
  <si>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</si>
  <si>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</si>
  <si>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</si>
  <si>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</si>
  <si>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</si>
  <si>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</si>
  <si>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</si>
  <si>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</si>
  <si>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</si>
  <si>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</si>
  <si>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</si>
  <si>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</si>
  <si>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</si>
  <si>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</si>
  <si>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</si>
  <si>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</si>
  <si>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</si>
  <si>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</si>
  <si>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</si>
  <si>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</si>
  <si>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</si>
  <si>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</si>
  <si>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</si>
  <si>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</si>
  <si>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</si>
  <si>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</si>
  <si>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</si>
  <si>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</si>
  <si>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</si>
  <si>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</si>
  <si>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</si>
  <si>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</si>
  <si>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</si>
  <si>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</si>
  <si>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</si>
  <si>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</si>
  <si>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</si>
  <si>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</si>
  <si>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</si>
  <si>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</si>
  <si>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</si>
  <si>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</si>
  <si>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</si>
  <si>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</si>
  <si>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</si>
  <si>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</si>
  <si>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</si>
  <si>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</si>
  <si>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</si>
  <si>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</si>
  <si>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</si>
  <si>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</si>
  <si>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</si>
  <si>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</si>
  <si>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</si>
  <si>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</si>
  <si>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</si>
  <si>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</si>
  <si>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</si>
  <si>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</si>
  <si>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</si>
  <si>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</si>
  <si>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</si>
  <si>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</si>
  <si>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</si>
  <si>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</si>
  <si>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</si>
  <si>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</si>
  <si>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</si>
  <si>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</si>
  <si>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</si>
  <si>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</si>
  <si>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</si>
  <si>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</si>
  <si>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</si>
  <si>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</si>
  <si>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</si>
  <si>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</si>
  <si>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</si>
  <si>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</si>
  <si>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</si>
  <si>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</si>
  <si>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</si>
  <si>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</si>
  <si>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</si>
  <si>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</si>
  <si>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</si>
  <si>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</si>
  <si>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</si>
  <si>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</si>
  <si>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</si>
  <si>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</si>
  <si>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</si>
  <si>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</si>
  <si>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</si>
  <si>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</si>
  <si>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</si>
  <si>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</si>
  <si>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</si>
  <si>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</si>
  <si>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</si>
  <si>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</si>
  <si>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</si>
  <si>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</si>
  <si>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</si>
  <si>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</si>
  <si>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</si>
  <si>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</si>
  <si>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</si>
  <si>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</si>
  <si>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</si>
  <si>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</si>
  <si>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</si>
  <si>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</si>
  <si>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</si>
  <si>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</si>
  <si>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</si>
  <si>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</si>
  <si>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</si>
  <si>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</si>
  <si>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</si>
  <si>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</si>
  <si>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</si>
  <si>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</si>
  <si>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</si>
  <si>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</si>
  <si>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</si>
  <si>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</si>
  <si>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</si>
  <si>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</si>
  <si>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</si>
  <si>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</si>
  <si>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</si>
  <si>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</si>
  <si>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</si>
  <si>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</si>
  <si>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</si>
  <si>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</si>
  <si>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</si>
  <si>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</si>
  <si>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</si>
  <si>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</si>
  <si>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</si>
  <si>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</si>
  <si>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</si>
  <si>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</si>
  <si>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</si>
  <si>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</si>
  <si>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</si>
  <si>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</si>
  <si>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</si>
  <si>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</si>
  <si>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</si>
  <si>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</si>
  <si>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</si>
  <si>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</si>
  <si>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</si>
  <si>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</si>
  <si>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</si>
  <si>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</si>
  <si>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</si>
  <si>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</si>
  <si>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</si>
  <si>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</si>
  <si>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</si>
  <si>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</si>
  <si>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</si>
  <si>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</si>
  <si>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</si>
  <si>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</si>
  <si>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</si>
  <si>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</si>
  <si>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</si>
  <si>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</si>
  <si>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</si>
  <si>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</si>
  <si>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</si>
  <si>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</si>
  <si>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</si>
  <si>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</si>
  <si>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</si>
  <si>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</si>
  <si>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</si>
  <si>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</si>
  <si>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</si>
  <si>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</si>
  <si>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</si>
  <si>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</si>
  <si>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</si>
  <si>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</si>
  <si>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</si>
  <si>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</si>
  <si>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</si>
  <si>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</si>
  <si>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</si>
  <si>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</si>
  <si>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</si>
  <si>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</si>
  <si>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</si>
  <si>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</si>
  <si>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</si>
  <si>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</si>
  <si>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</si>
  <si>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</si>
  <si>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</si>
  <si>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</si>
  <si>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</si>
  <si>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</si>
  <si>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</si>
  <si>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</si>
  <si>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</si>
  <si>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</si>
  <si>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</si>
  <si>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</si>
  <si>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</si>
  <si>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</si>
  <si>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</si>
  <si>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</si>
  <si>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</si>
  <si>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</si>
  <si>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</si>
  <si>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</si>
  <si>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</si>
  <si>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</si>
  <si>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</si>
  <si>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</si>
  <si>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</si>
  <si>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</si>
  <si>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</si>
  <si>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</si>
  <si>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</si>
  <si>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</si>
  <si>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</si>
  <si>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</si>
  <si>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</si>
  <si>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</si>
  <si>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</si>
  <si>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</si>
  <si>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</si>
  <si>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</si>
  <si>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</si>
  <si>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</si>
  <si>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</si>
  <si>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</si>
  <si>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</si>
  <si>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</si>
  <si>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</si>
  <si>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</si>
  <si>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</si>
  <si>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</si>
  <si>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</si>
  <si>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</si>
  <si>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</si>
  <si>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</si>
  <si>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</si>
  <si>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</si>
  <si>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</si>
  <si>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</si>
  <si>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</si>
  <si>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</si>
  <si>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</si>
  <si>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</si>
  <si>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</si>
  <si>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</si>
  <si>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</si>
  <si>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</si>
  <si>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</si>
  <si>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</si>
  <si>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</si>
  <si>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</si>
  <si>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</si>
  <si>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</si>
  <si>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</si>
  <si>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</si>
  <si>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</si>
  <si>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</si>
  <si>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</si>
  <si>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</si>
  <si>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</si>
  <si>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</si>
  <si>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</si>
  <si>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</si>
  <si>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</si>
  <si>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</si>
  <si>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</si>
  <si>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</si>
  <si>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</si>
  <si>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</si>
  <si>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</si>
  <si>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</si>
  <si>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</si>
  <si>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</si>
  <si>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</si>
  <si>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</si>
  <si>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</si>
  <si>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</si>
  <si>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</si>
  <si>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</si>
  <si>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</si>
  <si>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</si>
  <si>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</si>
  <si>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</si>
  <si>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</si>
  <si>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</si>
  <si>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</si>
  <si>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</si>
  <si>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</si>
  <si>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</si>
  <si>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</si>
  <si>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</si>
  <si>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</si>
  <si>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</si>
  <si>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</si>
  <si>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</si>
  <si>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</si>
  <si>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</si>
  <si>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</si>
  <si>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</si>
  <si>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</si>
  <si>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</si>
  <si>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</si>
  <si>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</si>
  <si>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</si>
  <si>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</si>
  <si>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</si>
  <si>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</si>
  <si>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</si>
  <si>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</si>
  <si>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</si>
  <si>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</si>
  <si>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</si>
  <si>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</si>
  <si>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</si>
  <si>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</si>
  <si>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</si>
  <si>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</si>
  <si>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</si>
  <si>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</si>
  <si>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</si>
  <si>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</si>
  <si>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</si>
  <si>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</si>
  <si>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</si>
  <si>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</si>
  <si>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</si>
  <si>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</si>
  <si>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</si>
  <si>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</si>
  <si>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</si>
  <si>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</si>
  <si>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</si>
  <si>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</si>
  <si>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</si>
  <si>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</si>
  <si>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</si>
  <si>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</si>
  <si>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</si>
  <si>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</si>
  <si>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</si>
  <si>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</si>
  <si>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</si>
  <si>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</si>
  <si>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</si>
  <si>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</si>
  <si>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</si>
  <si>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</si>
  <si>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</si>
  <si>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</si>
  <si>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</si>
  <si>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</si>
  <si>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</si>
  <si>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</si>
  <si>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</si>
  <si>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</si>
  <si>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</si>
  <si>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</si>
  <si>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</si>
  <si>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</si>
  <si>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</si>
  <si>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</si>
  <si>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</si>
  <si>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</si>
  <si>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</si>
  <si>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</si>
  <si>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</si>
  <si>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</si>
  <si>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</si>
  <si>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</si>
  <si>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</si>
  <si>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</si>
  <si>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</si>
  <si>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</si>
  <si>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</si>
  <si>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</si>
  <si>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</si>
  <si>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</si>
  <si>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</si>
  <si>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</si>
  <si>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</si>
  <si>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</si>
  <si>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</si>
  <si>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</si>
  <si>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</si>
  <si>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</si>
  <si>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</si>
  <si>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</si>
  <si>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</si>
  <si>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</si>
  <si>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</si>
  <si>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</si>
  <si>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</si>
  <si>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</si>
  <si>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</si>
  <si>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</si>
  <si>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</si>
  <si>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</si>
  <si>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</si>
  <si>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</si>
  <si>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</si>
  <si>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</si>
  <si>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</si>
  <si>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</si>
  <si>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</si>
  <si>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</si>
  <si>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</si>
  <si>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</si>
  <si>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</si>
  <si>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</si>
  <si>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</si>
  <si>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</si>
  <si>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</si>
  <si>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</si>
  <si>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</si>
  <si>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</si>
  <si>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</si>
  <si>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</si>
  <si>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</si>
  <si>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</si>
  <si>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</si>
  <si>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</si>
  <si>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</si>
  <si>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</si>
  <si>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</si>
  <si>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</si>
  <si>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</si>
  <si>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</si>
  <si>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</si>
  <si>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</si>
  <si>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</si>
  <si>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</si>
  <si>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</si>
  <si>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</si>
  <si>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</si>
  <si>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</si>
  <si>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</si>
  <si>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</si>
  <si>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</si>
  <si>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</si>
  <si>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</si>
  <si>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</si>
  <si>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</si>
  <si>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</si>
  <si>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</si>
  <si>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</si>
  <si>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</si>
  <si>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</si>
  <si>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</si>
  <si>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</si>
  <si>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</si>
  <si>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</si>
  <si>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</si>
  <si>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</si>
  <si>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</si>
  <si>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</si>
  <si>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</si>
  <si>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</si>
  <si>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</si>
  <si>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</si>
  <si>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</si>
  <si>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</si>
  <si>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</si>
  <si>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</si>
  <si>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</si>
  <si>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</si>
  <si>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</si>
  <si>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</si>
  <si>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</si>
  <si>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</si>
  <si>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</si>
  <si>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</si>
  <si>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</si>
  <si>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</si>
  <si>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</si>
  <si>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</si>
  <si>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</si>
  <si>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</si>
  <si>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</si>
  <si>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</si>
  <si>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</si>
  <si>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</si>
  <si>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</si>
  <si>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</si>
  <si>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</si>
  <si>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</si>
  <si>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</si>
  <si>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</si>
  <si>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</si>
  <si>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</si>
  <si>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</si>
  <si>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</si>
  <si>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</si>
  <si>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</si>
  <si>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</si>
  <si>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</si>
  <si>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</si>
  <si>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</si>
  <si>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</si>
  <si>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</si>
  <si>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</si>
  <si>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</si>
  <si>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</si>
  <si>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</si>
  <si>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</si>
  <si>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</si>
  <si>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</si>
  <si>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</si>
  <si>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</si>
  <si>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</si>
  <si>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</si>
  <si>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</si>
  <si>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</si>
  <si>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</si>
  <si>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</si>
  <si>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</si>
  <si>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</si>
  <si>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</si>
  <si>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</si>
  <si>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</si>
  <si>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</si>
  <si>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</si>
  <si>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</si>
  <si>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</si>
  <si>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</si>
  <si>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</si>
  <si>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</si>
  <si>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</si>
  <si>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</si>
  <si>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</si>
  <si>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</si>
  <si>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</si>
  <si>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</si>
  <si>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</si>
  <si>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</si>
  <si>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</si>
  <si>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</si>
  <si>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</si>
  <si>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</si>
  <si>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</si>
  <si>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</si>
  <si>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</si>
  <si>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</si>
  <si>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</si>
  <si>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</si>
  <si>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</si>
  <si>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</si>
  <si>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</si>
  <si>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</si>
  <si>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</si>
  <si>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</si>
  <si>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</si>
  <si>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</si>
  <si>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</si>
  <si>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</si>
  <si>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</si>
  <si>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</si>
  <si>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</si>
  <si>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</si>
  <si>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</si>
  <si>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</si>
  <si>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</si>
  <si>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</si>
  <si>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</si>
  <si>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</si>
  <si>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</si>
  <si>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</si>
  <si>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</si>
  <si>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</si>
  <si>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</si>
  <si>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</si>
  <si>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</si>
  <si>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</si>
  <si>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</si>
  <si>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</si>
  <si>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</si>
  <si>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</si>
  <si>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</si>
  <si>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</si>
  <si>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</si>
  <si>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</si>
  <si>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</si>
  <si>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</si>
  <si>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</si>
  <si>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</si>
  <si>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</si>
  <si>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</si>
  <si>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</si>
  <si>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</si>
  <si>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</si>
  <si>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</si>
  <si>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</si>
  <si>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</si>
  <si>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</si>
  <si>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</si>
  <si>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</si>
  <si>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</si>
  <si>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</si>
  <si>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</si>
  <si>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</si>
  <si>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</si>
  <si>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</si>
  <si>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</si>
  <si>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</si>
  <si>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</si>
  <si>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</si>
  <si>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</si>
  <si>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</si>
  <si>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</si>
  <si>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</si>
  <si>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</si>
  <si>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</si>
  <si>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</si>
  <si>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</si>
  <si>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</si>
  <si>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</si>
  <si>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</si>
  <si>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</si>
  <si>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</si>
  <si>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</si>
  <si>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</si>
  <si>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</si>
  <si>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</si>
  <si>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</si>
  <si>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</si>
  <si>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</si>
  <si>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</si>
  <si>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</si>
  <si>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</si>
  <si>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</si>
  <si>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</si>
  <si>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</si>
  <si>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</si>
  <si>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</si>
  <si>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</si>
  <si>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</si>
  <si>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</si>
  <si>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</si>
  <si>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</si>
  <si>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</si>
  <si>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</si>
  <si>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</si>
  <si>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</si>
  <si>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</si>
  <si>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</si>
  <si>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</si>
  <si>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</si>
  <si>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</si>
  <si>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</si>
  <si>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</si>
  <si>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</si>
  <si>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</si>
  <si>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</si>
  <si>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</si>
  <si>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</si>
  <si>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</si>
  <si>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</si>
  <si>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</si>
  <si>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</si>
  <si>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</si>
  <si>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</si>
  <si>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</si>
  <si>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</si>
  <si>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</si>
  <si>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</si>
  <si>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</si>
  <si>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</si>
  <si>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</si>
  <si>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</si>
  <si>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</si>
  <si>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</si>
  <si>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</si>
  <si>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</si>
  <si>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</si>
  <si>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</si>
  <si>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</si>
  <si>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</si>
  <si>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</si>
  <si>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</si>
  <si>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</si>
  <si>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</si>
  <si>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</si>
  <si>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</si>
  <si>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</si>
  <si>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</si>
  <si>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</si>
  <si>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</si>
  <si>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</si>
  <si>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</si>
  <si>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</si>
  <si>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</si>
  <si>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</si>
  <si>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</si>
  <si>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</si>
  <si>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</si>
  <si>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</si>
  <si>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</si>
  <si>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</si>
  <si>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</si>
  <si>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</si>
  <si>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</si>
  <si>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</si>
  <si>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</si>
  <si>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</si>
  <si>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</si>
  <si>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</si>
  <si>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</si>
  <si>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</si>
  <si>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</si>
  <si>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</si>
  <si>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</si>
  <si>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</si>
  <si>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</si>
  <si>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</si>
  <si>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</si>
  <si>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</si>
  <si>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</si>
  <si>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</si>
  <si>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</si>
  <si>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</si>
  <si>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</si>
  <si>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</si>
  <si>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</si>
  <si>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</si>
  <si>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</si>
  <si>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</si>
  <si>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</si>
  <si>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</si>
  <si>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</si>
  <si>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</si>
  <si>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</si>
  <si>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</si>
  <si>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</si>
  <si>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</si>
  <si>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</si>
  <si>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</si>
  <si>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</si>
  <si>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</si>
  <si>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</si>
  <si>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</si>
  <si>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</si>
  <si>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</si>
  <si>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</si>
  <si>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</si>
  <si>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</si>
  <si>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</si>
  <si>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</si>
  <si>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</si>
  <si>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</si>
  <si>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</si>
  <si>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</si>
  <si>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</si>
  <si>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</si>
  <si>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</si>
  <si>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</si>
  <si>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</si>
  <si>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</si>
  <si>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</si>
  <si>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</si>
  <si>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</si>
  <si>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</si>
  <si>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</si>
  <si>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</si>
  <si>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</si>
  <si>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</si>
  <si>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</si>
  <si>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</si>
  <si>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</si>
  <si>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</si>
  <si>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</si>
  <si>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</si>
  <si>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</si>
  <si>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</si>
  <si>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</si>
  <si>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</si>
  <si>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</si>
  <si>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</si>
  <si>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</si>
  <si>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</si>
  <si>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</si>
  <si>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</si>
  <si>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</si>
  <si>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</si>
  <si>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</si>
  <si>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</si>
  <si>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</si>
  <si>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</si>
  <si>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</si>
  <si>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</si>
  <si>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</si>
  <si>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</si>
  <si>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</si>
  <si>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</si>
  <si>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</si>
  <si>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</si>
  <si>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</si>
  <si>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</si>
  <si>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</si>
  <si>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</si>
  <si>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</si>
  <si>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</si>
  <si>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</si>
  <si>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</si>
  <si>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</si>
  <si>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</si>
  <si>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</si>
  <si>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</si>
  <si>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</si>
  <si>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</si>
  <si>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</si>
  <si>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</si>
  <si>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</si>
  <si>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</si>
  <si>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</si>
  <si>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</si>
  <si>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</si>
  <si>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</si>
  <si>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</si>
  <si>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</si>
  <si>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</si>
  <si>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</si>
  <si>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</si>
  <si>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</si>
  <si>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</si>
  <si>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</si>
  <si>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</si>
  <si>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</si>
  <si>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</si>
  <si>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</si>
  <si>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</si>
  <si>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</si>
  <si>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</si>
  <si>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</si>
  <si>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</si>
  <si>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</si>
  <si>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</si>
  <si>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</si>
  <si>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</si>
  <si>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</si>
  <si>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</si>
  <si>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</si>
  <si>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</si>
  <si>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</si>
  <si>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</si>
  <si>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</si>
  <si>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</si>
  <si>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</si>
  <si>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</si>
  <si>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</si>
  <si>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</si>
  <si>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</si>
  <si>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</si>
  <si>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</si>
  <si>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</si>
  <si>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</si>
  <si>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</si>
  <si>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</si>
  <si>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</si>
  <si>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</si>
  <si>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</si>
  <si>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</si>
  <si>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</si>
  <si>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</si>
  <si>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</si>
  <si>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</si>
  <si>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</si>
  <si>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</si>
  <si>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</si>
  <si>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</si>
  <si>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</si>
  <si>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</si>
  <si>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</si>
  <si>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</si>
  <si>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</si>
  <si>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</si>
  <si>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</si>
  <si>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</si>
  <si>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</si>
  <si>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</si>
  <si>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</si>
  <si>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</si>
  <si>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</si>
  <si>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</si>
  <si>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</si>
  <si>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</si>
  <si>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</si>
  <si>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</si>
  <si>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</si>
  <si>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</si>
  <si>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</si>
  <si>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</si>
  <si>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</si>
  <si>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</si>
  <si>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</si>
  <si>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</si>
  <si>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</si>
  <si>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</si>
  <si>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</si>
  <si>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</si>
  <si>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</si>
  <si>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</si>
  <si>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</si>
  <si>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</si>
  <si>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</si>
  <si>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</si>
  <si>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</si>
  <si>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</si>
  <si>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</si>
  <si>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</si>
  <si>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</si>
  <si>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</si>
  <si>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</si>
  <si>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</si>
  <si>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</si>
  <si>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</si>
  <si>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</si>
  <si>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</si>
  <si>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</si>
  <si>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</si>
  <si>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</si>
  <si>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</si>
  <si>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</si>
  <si>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</si>
  <si>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</si>
  <si>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</si>
  <si>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</si>
  <si>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</si>
  <si>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</si>
  <si>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</si>
  <si>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</si>
  <si>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</si>
  <si>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</si>
  <si>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</si>
  <si>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</si>
  <si>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</si>
  <si>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</si>
  <si>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</si>
  <si>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</si>
  <si>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</si>
  <si>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</si>
  <si>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</si>
  <si>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</si>
  <si>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</si>
  <si>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</si>
  <si>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</si>
  <si>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</si>
  <si>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</si>
  <si>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</si>
  <si>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</si>
  <si>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</si>
  <si>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</si>
  <si>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</si>
  <si>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</si>
  <si>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</si>
  <si>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</si>
  <si>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</si>
  <si>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</si>
  <si>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</si>
  <si>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</si>
  <si>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</si>
  <si>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</si>
  <si>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</si>
  <si>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</si>
  <si>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</si>
  <si>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</si>
  <si>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</si>
  <si>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</si>
  <si>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</si>
  <si>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</si>
  <si>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</si>
  <si>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</si>
  <si>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</si>
  <si>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</si>
  <si>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</si>
  <si>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</si>
  <si>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</si>
  <si>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</si>
  <si>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</si>
  <si>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</si>
  <si>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</si>
  <si>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</si>
  <si>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</si>
  <si>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</si>
  <si>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</si>
  <si>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</si>
  <si>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</si>
  <si>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</si>
  <si>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</si>
  <si>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</si>
  <si>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</si>
  <si>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</si>
  <si>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</si>
  <si>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</si>
  <si>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</si>
  <si>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</si>
  <si>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</si>
  <si>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</si>
  <si>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</si>
  <si>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</si>
  <si>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</si>
  <si>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</si>
  <si>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</si>
  <si>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</si>
  <si>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</si>
  <si>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</si>
  <si>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</si>
  <si>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</si>
  <si>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</si>
  <si>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</si>
  <si>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</si>
  <si>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</si>
  <si>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</si>
  <si>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</si>
  <si>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</si>
  <si>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</si>
  <si>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</si>
  <si>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</si>
  <si>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</si>
  <si>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</si>
  <si>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</si>
  <si>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</si>
  <si>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</si>
  <si>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</si>
  <si>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</si>
  <si>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</si>
  <si>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</si>
  <si>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</si>
  <si>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</si>
  <si>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</si>
  <si>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</si>
  <si>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</si>
  <si>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</si>
  <si>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</si>
  <si>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</si>
  <si>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</si>
  <si>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</si>
  <si>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</si>
  <si>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</si>
  <si>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</si>
  <si>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</si>
  <si>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</si>
  <si>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</si>
  <si>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</si>
  <si>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</si>
  <si>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</si>
  <si>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</si>
  <si>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</si>
  <si>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</si>
  <si>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</si>
  <si>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</si>
  <si>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</si>
  <si>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</si>
  <si>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</si>
  <si>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</si>
  <si>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</si>
  <si>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</si>
  <si>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</si>
  <si>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</si>
  <si>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</si>
  <si>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</si>
  <si>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</si>
  <si>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</si>
  <si>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</si>
  <si>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</si>
  <si>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</si>
  <si>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</si>
  <si>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</si>
  <si>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</si>
  <si>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</si>
  <si>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</si>
  <si>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</si>
  <si>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</si>
  <si>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</si>
  <si>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</si>
  <si>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</si>
  <si>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</si>
  <si>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</si>
  <si>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</si>
  <si>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</si>
  <si>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</si>
  <si>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</si>
  <si>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</si>
  <si>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</si>
  <si>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</si>
  <si>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</si>
  <si>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</si>
  <si>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</si>
  <si>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</si>
  <si>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</si>
  <si>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</si>
  <si>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</si>
  <si>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</si>
  <si>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</si>
  <si>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</si>
  <si>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</si>
  <si>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</si>
  <si>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</si>
  <si>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</si>
  <si>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</si>
  <si>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</si>
  <si>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</si>
  <si>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</si>
  <si>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</si>
  <si>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</si>
  <si>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</si>
  <si>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</si>
  <si>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</si>
  <si>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</si>
  <si>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</si>
  <si>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</si>
  <si>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</si>
  <si>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</si>
  <si>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</si>
  <si>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</si>
  <si>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</si>
  <si>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</si>
  <si>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</si>
  <si>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</si>
  <si>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</si>
  <si>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</si>
  <si>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</si>
  <si>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</si>
  <si>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</si>
  <si>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</si>
  <si>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</si>
  <si>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</si>
  <si>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</si>
  <si>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</si>
  <si>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</si>
  <si>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</si>
  <si>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</si>
  <si>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</si>
  <si>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</si>
  <si>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</si>
  <si>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</si>
  <si>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</si>
  <si>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</si>
  <si>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</si>
  <si>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</si>
  <si>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</si>
  <si>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</si>
  <si>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</si>
  <si>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</si>
  <si>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</si>
  <si>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</si>
  <si>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</si>
  <si>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</si>
  <si>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</si>
  <si>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</si>
  <si>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</si>
  <si>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</si>
  <si>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</si>
  <si>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</si>
  <si>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</si>
  <si>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</si>
  <si>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</si>
  <si>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</si>
  <si>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</si>
  <si>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</si>
  <si>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</si>
  <si>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</si>
  <si>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</si>
  <si>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</si>
  <si>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</si>
  <si>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</si>
  <si>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</si>
  <si>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</si>
  <si>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</si>
  <si>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</si>
  <si>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</si>
  <si>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</si>
  <si>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</si>
  <si>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</si>
  <si>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</si>
  <si>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</si>
  <si>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</si>
  <si>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</si>
  <si>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</si>
  <si>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</si>
  <si>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</si>
  <si>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</si>
  <si>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</si>
  <si>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</si>
  <si>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</si>
  <si>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</si>
  <si>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</si>
  <si>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</si>
  <si>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</si>
  <si>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</si>
  <si>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</si>
  <si>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</si>
  <si>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</si>
  <si>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</si>
  <si>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</si>
  <si>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</si>
  <si>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</si>
  <si>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</si>
  <si>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</si>
  <si>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</si>
  <si>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</si>
  <si>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</si>
  <si>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</si>
  <si>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</si>
  <si>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</si>
  <si>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</si>
  <si>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</si>
  <si>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</si>
  <si>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</si>
  <si>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</si>
  <si>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</si>
  <si>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</si>
  <si>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</si>
  <si>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</si>
  <si>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</si>
  <si>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</si>
  <si>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</si>
  <si>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</si>
  <si>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</si>
  <si>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</si>
  <si>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</si>
  <si>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</si>
  <si>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</si>
  <si>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</si>
  <si>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</si>
  <si>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</si>
  <si>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</si>
  <si>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</si>
  <si>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</si>
  <si>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</si>
  <si>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</si>
  <si>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</si>
  <si>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</si>
  <si>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</si>
  <si>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</si>
  <si>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</si>
  <si>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</si>
  <si>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</si>
  <si>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</si>
  <si>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</si>
  <si>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</si>
  <si>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</si>
  <si>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</si>
  <si>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</si>
  <si>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</si>
  <si>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</si>
  <si>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</si>
  <si>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</si>
  <si>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</si>
  <si>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</si>
  <si>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</si>
  <si>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</si>
  <si>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</si>
  <si>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</si>
  <si>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</si>
  <si>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</si>
  <si>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</si>
  <si>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</si>
  <si>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</si>
  <si>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</si>
  <si>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</si>
  <si>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</si>
  <si>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</si>
  <si>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</si>
  <si>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</si>
  <si>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</si>
  <si>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</si>
  <si>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</si>
  <si>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</si>
  <si>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</si>
  <si>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</si>
  <si>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</si>
  <si>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</si>
  <si>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</si>
  <si>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</si>
  <si>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</si>
  <si>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</si>
  <si>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</si>
  <si>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</si>
  <si>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</si>
  <si>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</si>
  <si>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</si>
  <si>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</si>
  <si>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</si>
  <si>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</si>
  <si>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</si>
  <si>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</si>
  <si>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</si>
  <si>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</si>
  <si>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</si>
  <si>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</si>
  <si>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</si>
  <si>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</si>
  <si>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</si>
  <si>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</si>
  <si>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</si>
  <si>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</si>
  <si>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</si>
  <si>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</si>
  <si>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</si>
  <si>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</si>
  <si>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</si>
  <si>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</si>
  <si>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</si>
  <si>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</si>
  <si>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</si>
  <si>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</si>
  <si>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</si>
  <si>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</si>
  <si>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</si>
  <si>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</si>
  <si>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</si>
  <si>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</si>
  <si>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</si>
  <si>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</si>
  <si>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</si>
  <si>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</si>
  <si>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</si>
  <si>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</si>
  <si>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</si>
  <si>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</si>
  <si>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</si>
  <si>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</si>
  <si>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</si>
  <si>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</si>
  <si>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</si>
  <si>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</si>
  <si>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</si>
  <si>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</si>
  <si>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</si>
  <si>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</si>
  <si>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</si>
  <si>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</si>
  <si>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</si>
  <si>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</si>
  <si>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</si>
  <si>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</si>
  <si>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</si>
  <si>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</si>
  <si>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</si>
  <si>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</si>
  <si>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</si>
  <si>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</si>
  <si>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</si>
  <si>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</si>
  <si>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</si>
  <si>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</si>
  <si>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</si>
  <si>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</si>
  <si>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</si>
  <si>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</si>
  <si>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</si>
  <si>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</si>
  <si>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</si>
  <si>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</si>
  <si>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</si>
  <si>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</si>
  <si>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</si>
  <si>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</si>
  <si>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</si>
  <si>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</si>
  <si>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</si>
  <si>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</si>
  <si>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</si>
  <si>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</si>
  <si>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</si>
  <si>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</si>
  <si>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</si>
  <si>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</si>
  <si>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</si>
  <si>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</si>
  <si>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</si>
  <si>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</si>
  <si>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</si>
  <si>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</si>
  <si>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</si>
  <si>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</si>
  <si>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</si>
  <si>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</si>
  <si>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</si>
  <si>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</si>
  <si>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</si>
  <si>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</si>
  <si>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</si>
  <si>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</si>
  <si>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</si>
  <si>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</si>
  <si>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</si>
  <si>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</si>
  <si>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</si>
  <si>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</si>
  <si>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</si>
  <si>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</si>
  <si>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</si>
  <si>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</si>
  <si>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</si>
  <si>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</si>
  <si>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</si>
  <si>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</si>
  <si>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</si>
  <si>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</si>
  <si>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</si>
  <si>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</si>
  <si>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</si>
  <si>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</si>
  <si>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</si>
  <si>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</si>
  <si>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</si>
  <si>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</si>
  <si>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</si>
  <si>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</si>
  <si>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</si>
  <si>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</si>
  <si>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</si>
  <si>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</si>
  <si>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</si>
  <si>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</si>
  <si>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</si>
  <si>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</si>
  <si>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</si>
  <si>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</si>
  <si>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</si>
  <si>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</si>
  <si>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</si>
  <si>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</si>
  <si>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</si>
  <si>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</si>
  <si>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</si>
  <si>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</si>
  <si>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</si>
  <si>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</si>
  <si>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</si>
  <si>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</si>
  <si>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</si>
  <si>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</si>
  <si>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</si>
  <si>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</si>
  <si>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</si>
  <si>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</si>
  <si>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</si>
  <si>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</si>
  <si>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</si>
  <si>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</si>
  <si>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</si>
  <si>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</si>
  <si>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</si>
  <si>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</si>
  <si>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</si>
  <si>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</si>
  <si>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</si>
  <si>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</si>
  <si>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</si>
  <si>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</si>
  <si>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</si>
  <si>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</si>
  <si>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</si>
  <si>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</si>
  <si>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</si>
  <si>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</si>
  <si>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</si>
  <si>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</si>
  <si>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</si>
  <si>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</si>
  <si>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</si>
  <si>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</si>
  <si>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</si>
  <si>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</si>
  <si>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</si>
  <si>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</si>
  <si>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</si>
  <si>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</si>
  <si>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</si>
  <si>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</si>
  <si>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</si>
  <si>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</si>
  <si>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</si>
  <si>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</si>
  <si>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</si>
  <si>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</si>
  <si>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</si>
  <si>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</si>
  <si>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</si>
  <si>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</si>
  <si>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</si>
  <si>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</si>
  <si>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</si>
  <si>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</si>
  <si>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</si>
  <si>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</si>
  <si>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</si>
  <si>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</si>
  <si>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</si>
  <si>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</si>
  <si>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</si>
  <si>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</si>
  <si>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</si>
  <si>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</si>
  <si>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</si>
  <si>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</si>
  <si>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</si>
  <si>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</si>
  <si>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</si>
  <si>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</si>
  <si>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</si>
  <si>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</si>
  <si>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</si>
  <si>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</si>
  <si>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</si>
  <si>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</si>
  <si>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</si>
  <si>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</si>
  <si>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</si>
  <si>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</si>
  <si>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</si>
  <si>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</si>
  <si>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</si>
  <si>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</si>
  <si>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</si>
  <si>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</si>
  <si>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</si>
  <si>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</si>
  <si>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</si>
  <si>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</si>
  <si>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</si>
  <si>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</si>
  <si>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</si>
  <si>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</si>
  <si>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</si>
  <si>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</si>
  <si>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</si>
  <si>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</si>
  <si>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</si>
  <si>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</si>
  <si>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</si>
  <si>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</si>
  <si>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</si>
  <si>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</si>
  <si>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</si>
  <si>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</si>
  <si>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</si>
  <si>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</si>
  <si>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</si>
  <si>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</si>
  <si>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</si>
  <si>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</si>
  <si>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</si>
  <si>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</si>
  <si>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</si>
  <si>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</si>
  <si>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</si>
  <si>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</si>
  <si>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</si>
  <si>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</si>
  <si>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</si>
  <si>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</si>
  <si>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</si>
  <si>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</si>
  <si>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</si>
  <si>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</si>
  <si>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</si>
  <si>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</si>
  <si>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</si>
  <si>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</si>
  <si>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</si>
  <si>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</si>
  <si>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</si>
  <si>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</si>
  <si>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</si>
  <si>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</si>
  <si>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</si>
  <si>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</si>
  <si>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</si>
  <si>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</si>
  <si>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</si>
  <si>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</si>
  <si>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</si>
  <si>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</si>
  <si>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</si>
  <si>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</si>
  <si>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</si>
  <si>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</si>
  <si>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</si>
  <si>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</si>
  <si>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</si>
  <si>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</si>
  <si>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</si>
  <si>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</si>
  <si>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</si>
  <si>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</si>
  <si>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</si>
  <si>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</si>
  <si>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</si>
  <si>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</si>
  <si>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</si>
  <si>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</si>
  <si>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</si>
  <si>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</si>
  <si>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</si>
  <si>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</si>
  <si>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</si>
  <si>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</si>
  <si>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</si>
  <si>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</si>
  <si>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</si>
  <si>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</si>
  <si>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</si>
  <si>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</si>
  <si>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</si>
  <si>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</si>
  <si>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</si>
  <si>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</si>
  <si>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</si>
  <si>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</si>
  <si>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</si>
  <si>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</si>
  <si>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</si>
  <si>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</si>
  <si>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</si>
  <si>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</si>
  <si>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</si>
  <si>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</si>
  <si>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</si>
  <si>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</si>
  <si>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</si>
  <si>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</si>
  <si>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</si>
  <si>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</si>
  <si>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</si>
  <si>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</si>
  <si>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</si>
  <si>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</si>
  <si>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</si>
  <si>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</si>
  <si>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</si>
  <si>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</si>
  <si>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</si>
  <si>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</si>
  <si>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</si>
  <si>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</si>
  <si>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</si>
  <si>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</si>
  <si>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</si>
  <si>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</si>
  <si>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</si>
  <si>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</si>
  <si>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</si>
  <si>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</si>
  <si>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</si>
  <si>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</si>
  <si>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</si>
  <si>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</si>
  <si>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</si>
  <si>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</si>
  <si>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</si>
  <si>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</si>
  <si>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</si>
  <si>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</si>
  <si>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</si>
  <si>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</si>
  <si>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</si>
  <si>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</si>
  <si>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</si>
  <si>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</si>
  <si>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</si>
  <si>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</si>
  <si>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</si>
  <si>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</si>
  <si>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</si>
  <si>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</si>
  <si>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</si>
  <si>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</si>
  <si>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</si>
  <si>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</si>
  <si>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</si>
  <si>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</si>
  <si>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</si>
  <si>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</si>
  <si>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</si>
  <si>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</si>
  <si>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</si>
  <si>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</si>
  <si>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</si>
  <si>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</si>
  <si>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</si>
  <si>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</si>
  <si>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</si>
  <si>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</si>
  <si>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</si>
  <si>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</si>
  <si>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</si>
  <si>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</si>
  <si>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</si>
  <si>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</si>
  <si>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</si>
  <si>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</si>
  <si>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</si>
  <si>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</si>
  <si>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</si>
  <si>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</si>
  <si>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</si>
  <si>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</si>
  <si>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</si>
  <si>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Hardin</t>
  </si>
  <si>
    <t>Box 218</t>
  </si>
  <si>
    <t>Elizabethtown</t>
  </si>
  <si>
    <t>Greg M. McCalley &amp; Associates, P.C.</t>
  </si>
  <si>
    <t xml:space="preserve">Greg M. McCalley  </t>
  </si>
  <si>
    <t>855 E. Ferguson</t>
  </si>
  <si>
    <t>Wood River</t>
  </si>
  <si>
    <t>IL</t>
  </si>
  <si>
    <t>(618)254-8188</t>
  </si>
  <si>
    <t>(618)254-8680</t>
  </si>
  <si>
    <t>060-009547</t>
  </si>
  <si>
    <t>09/30/82018</t>
  </si>
  <si>
    <t>Greg@dmacpa.com</t>
  </si>
  <si>
    <t>Series 2015</t>
  </si>
  <si>
    <t>Wabash &amp; Ohio, Carmi-White Co. Dist. #5</t>
  </si>
  <si>
    <t>PAGE 11, LINE 74, COLUMN ( C ), OTHER FOOD SERVICES</t>
  </si>
  <si>
    <t>HEAD START MEALS</t>
  </si>
  <si>
    <t>PAGE 12, LINE 107, COLUMN ( C ), OTHER LOCAL REVENUES</t>
  </si>
  <si>
    <t>E-RATE</t>
  </si>
  <si>
    <t>PE SUITS</t>
  </si>
  <si>
    <t>SIC-DUAL CREDITS, BANNER</t>
  </si>
  <si>
    <t>HCEA SUB</t>
  </si>
  <si>
    <t>MISCELLANEOUS</t>
  </si>
  <si>
    <t>PAGE 17, LINE 83, OTHER PAYMENTS TO IN-STATE GOV'T UNITS</t>
  </si>
  <si>
    <t>PAGE 19, LINE 165, DEBT SERVICES-THER</t>
  </si>
  <si>
    <t>BOND SERVICE FEE</t>
  </si>
  <si>
    <t>Hardin Co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</si>
</sst>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bottom style="medium">
        <color indexed="64"/>
      </bottom>
      <diagonal/>
    </border>
    <border>
      <left/>
      <right/>
      <top style="medium">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0" xfId="17" applyNumberFormat="1" applyFont="1"/>
    <xf numFmtId="181" fontId="0" fillId="0" borderId="165" xfId="17" applyNumberFormat="1" applyFont="1" applyBorder="1"/>
    <xf numFmtId="180" fontId="0" fillId="0" borderId="166" xfId="1" applyNumberFormat="1" applyFont="1" applyBorder="1"/>
    <xf numFmtId="181" fontId="0" fillId="0" borderId="167"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7</xdr:row>
          <xdr:rowOff>47625</xdr:rowOff>
        </xdr:from>
        <xdr:to>
          <xdr:col>0</xdr:col>
          <xdr:colOff>990600</xdr:colOff>
          <xdr:row>11</xdr:row>
          <xdr:rowOff>85725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7</xdr:row>
          <xdr:rowOff>57150</xdr:rowOff>
        </xdr:from>
        <xdr:to>
          <xdr:col>0</xdr:col>
          <xdr:colOff>2190750</xdr:colOff>
          <xdr:row>11</xdr:row>
          <xdr:rowOff>95250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2705100</xdr:colOff>
          <xdr:row>7</xdr:row>
          <xdr:rowOff>38100</xdr:rowOff>
        </xdr:from>
        <xdr:to>
          <xdr:col>2</xdr:col>
          <xdr:colOff>114300</xdr:colOff>
          <xdr:row>11</xdr:row>
          <xdr:rowOff>76200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2096</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2" t="s">
        <v>2096</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8">
        <v>20035001026</v>
      </c>
      <c r="B13" s="2179"/>
      <c r="C13" s="2179"/>
      <c r="D13" s="2179"/>
      <c r="E13" s="2179"/>
      <c r="F13" s="2179"/>
      <c r="G13" s="2179"/>
      <c r="H13" s="2180"/>
      <c r="I13" s="184"/>
      <c r="J13" s="183"/>
      <c r="K13" s="181"/>
      <c r="L13" s="183"/>
      <c r="M13" s="183"/>
      <c r="N13" s="183"/>
      <c r="O13" s="183"/>
      <c r="P13" s="183"/>
      <c r="Q13" s="183"/>
      <c r="R13" s="183"/>
      <c r="S13" s="183"/>
      <c r="T13" s="2183" t="s">
        <v>2100</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2" t="s">
        <v>2097</v>
      </c>
      <c r="B15" s="2181"/>
      <c r="C15" s="2181"/>
      <c r="D15" s="2181"/>
      <c r="E15" s="2181"/>
      <c r="F15" s="2181"/>
      <c r="G15" s="2181"/>
      <c r="H15" s="2182"/>
      <c r="T15" s="2113" t="s">
        <v>2101</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2123</v>
      </c>
      <c r="B17" s="2139"/>
      <c r="C17" s="2139"/>
      <c r="D17" s="2139"/>
      <c r="E17" s="2139"/>
      <c r="F17" s="2139"/>
      <c r="G17" s="2139"/>
      <c r="H17" s="2164"/>
      <c r="T17" s="2192" t="s">
        <v>2102</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4" t="s">
        <v>766</v>
      </c>
      <c r="AA18" s="200"/>
    </row>
    <row r="19" spans="1:27" ht="13.5" customHeight="1" x14ac:dyDescent="0.2">
      <c r="A19" s="2132" t="s">
        <v>2098</v>
      </c>
      <c r="B19" s="2130"/>
      <c r="C19" s="2130"/>
      <c r="D19" s="2130"/>
      <c r="E19" s="2130"/>
      <c r="F19" s="2130"/>
      <c r="G19" s="2130"/>
      <c r="H19" s="2112"/>
      <c r="I19" s="183"/>
      <c r="J19" s="376"/>
      <c r="K19" s="194"/>
      <c r="L19" s="192"/>
      <c r="M19" s="651" t="s">
        <v>355</v>
      </c>
      <c r="P19" s="180"/>
      <c r="Q19" s="180"/>
      <c r="R19" s="180"/>
      <c r="S19" s="184"/>
      <c r="T19" s="2132" t="s">
        <v>2103</v>
      </c>
      <c r="U19" s="2111"/>
      <c r="V19" s="2111"/>
      <c r="W19" s="2112"/>
      <c r="X19" s="2129" t="s">
        <v>2104</v>
      </c>
      <c r="Y19" s="2191"/>
      <c r="Z19" s="2189">
        <v>62095</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0" t="s">
        <v>2099</v>
      </c>
      <c r="B21" s="2111"/>
      <c r="C21" s="2111"/>
      <c r="D21" s="2111"/>
      <c r="E21" s="2111"/>
      <c r="F21" s="2111"/>
      <c r="G21" s="2111"/>
      <c r="H21" s="2112"/>
      <c r="I21" s="2158" t="s">
        <v>767</v>
      </c>
      <c r="J21" s="2153"/>
      <c r="K21" s="2153"/>
      <c r="L21" s="2153"/>
      <c r="M21" s="2153"/>
      <c r="N21" s="2153"/>
      <c r="O21" s="2153"/>
      <c r="P21" s="2153"/>
      <c r="Q21" s="2153"/>
      <c r="R21" s="2153"/>
      <c r="S21" s="2159"/>
      <c r="T21" s="2138" t="s">
        <v>2105</v>
      </c>
      <c r="U21" s="2198"/>
      <c r="V21" s="2198"/>
      <c r="W21" s="2198"/>
      <c r="X21" s="2203" t="s">
        <v>2106</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1905</v>
      </c>
      <c r="U22" s="270"/>
      <c r="V22" s="340"/>
      <c r="W22" s="270"/>
      <c r="X22" s="1915" t="s">
        <v>1574</v>
      </c>
      <c r="Z22" s="199"/>
      <c r="AA22" s="200"/>
    </row>
    <row r="23" spans="1:27" ht="13.5" customHeight="1" x14ac:dyDescent="0.2">
      <c r="A23" s="2155"/>
      <c r="B23" s="2156"/>
      <c r="C23" s="2156"/>
      <c r="D23" s="2156"/>
      <c r="E23" s="2156"/>
      <c r="F23" s="2156"/>
      <c r="G23" s="2156"/>
      <c r="H23" s="2157"/>
      <c r="T23" s="2138" t="s">
        <v>2107</v>
      </c>
      <c r="U23" s="2198"/>
      <c r="V23" s="2198"/>
      <c r="W23" s="2198"/>
      <c r="X23" s="2200" t="s">
        <v>2108</v>
      </c>
      <c r="Y23" s="2201"/>
      <c r="Z23" s="2201"/>
      <c r="AA23" s="220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62931</v>
      </c>
      <c r="B25" s="2111"/>
      <c r="C25" s="2111"/>
      <c r="D25" s="2111"/>
      <c r="E25" s="2111"/>
      <c r="F25" s="2111"/>
      <c r="G25" s="2111"/>
      <c r="H25" s="2112"/>
      <c r="I25" s="652"/>
      <c r="J25" s="203"/>
      <c r="K25" s="203"/>
      <c r="L25" s="203"/>
      <c r="M25" s="203"/>
      <c r="N25" s="203"/>
      <c r="O25" s="203"/>
      <c r="P25" s="203"/>
      <c r="Q25" s="203"/>
      <c r="R25" s="203"/>
      <c r="S25" s="204"/>
      <c r="T25" s="2195" t="s">
        <v>2109</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389"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2100</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75" firstPageNumber="74"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44" sqref="B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27472597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1.4109999999999999E-2</v>
      </c>
      <c r="E10" s="99" t="s">
        <v>1164</v>
      </c>
      <c r="F10" s="468">
        <v>3.3500000000000001E-3</v>
      </c>
      <c r="G10" s="99" t="s">
        <v>1164</v>
      </c>
      <c r="H10" s="468">
        <v>2.1679999999999998E-3</v>
      </c>
      <c r="I10" s="99" t="s">
        <v>1165</v>
      </c>
      <c r="J10" s="469">
        <f>ROUND(D10+F10+H10,5)</f>
        <v>1.9630000000000002E-2</v>
      </c>
      <c r="K10" s="92"/>
      <c r="L10" s="468">
        <v>1.0000000000000001E-5</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4814000</v>
      </c>
      <c r="E16" s="99"/>
      <c r="F16" s="81">
        <f>SUM('Acct Summary 7-8'!C17,'Acct Summary 7-8'!D17,'Acct Summary 7-8'!F17)</f>
        <v>4486157</v>
      </c>
      <c r="G16" s="99"/>
      <c r="H16" s="81">
        <f>SUM(D16-F16)</f>
        <v>327843</v>
      </c>
      <c r="I16" s="92"/>
      <c r="J16" s="81">
        <f>SUM('Acct Summary 7-8'!C81,'Acct Summary 7-8'!D81,'Acct Summary 7-8'!F81,'Acct Summary 7-8'!I81)</f>
        <v>970509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50434</v>
      </c>
      <c r="E24" s="99" t="s">
        <v>1165</v>
      </c>
      <c r="F24" s="216">
        <f>SUM(D22,F22,H22,J22,L22, D24)</f>
        <v>50434</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3791218.3860000004</v>
      </c>
      <c r="I31" s="330"/>
      <c r="J31" s="92"/>
      <c r="K31" s="92"/>
      <c r="L31" s="92"/>
      <c r="M31" s="92"/>
    </row>
    <row r="32" spans="1:13" ht="13.35" customHeight="1" x14ac:dyDescent="0.2">
      <c r="B32" s="2104"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75"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Hardin Co CUSD 1</v>
      </c>
      <c r="E7" s="135"/>
      <c r="G7" s="136"/>
      <c r="H7" s="137"/>
      <c r="I7" s="137"/>
      <c r="J7" s="137"/>
      <c r="K7" s="137"/>
      <c r="L7"/>
      <c r="M7"/>
      <c r="N7"/>
      <c r="O7"/>
      <c r="P7"/>
    </row>
    <row r="8" spans="1:18" ht="12.75" x14ac:dyDescent="0.2">
      <c r="A8"/>
      <c r="B8"/>
      <c r="C8" s="133" t="s">
        <v>1316</v>
      </c>
      <c r="D8" s="138">
        <f>COVER!A13</f>
        <v>20035001026</v>
      </c>
      <c r="E8" s="139"/>
      <c r="G8"/>
      <c r="H8"/>
      <c r="I8"/>
      <c r="J8"/>
      <c r="K8"/>
      <c r="L8"/>
      <c r="M8"/>
      <c r="N8"/>
      <c r="O8"/>
      <c r="P8"/>
    </row>
    <row r="9" spans="1:18" ht="12.75" x14ac:dyDescent="0.2">
      <c r="A9"/>
      <c r="B9"/>
      <c r="C9" s="133" t="s">
        <v>809</v>
      </c>
      <c r="D9" s="332" t="str">
        <f>COVER!A15</f>
        <v>Hardin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970509</v>
      </c>
      <c r="I12" s="1151"/>
      <c r="J12" s="1151"/>
      <c r="K12" s="1152">
        <f>TRUNC((H12/H13*100000),5)/100000</f>
        <v>0.201601371</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4814000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4486157</v>
      </c>
      <c r="I17" s="1151"/>
      <c r="J17" s="1157"/>
      <c r="K17" s="1152">
        <f>TRUNC((H17/H18*100000),5)/100000</f>
        <v>0.93189800579999993</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4814000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970509</v>
      </c>
      <c r="I24" s="676"/>
      <c r="J24" s="676"/>
      <c r="K24" s="1161">
        <f>TRUNC(((H24/H25*100000)/100000),2)</f>
        <v>77.88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12461.54722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458394.01724000002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735000</v>
      </c>
      <c r="I32" s="1159"/>
      <c r="J32" s="1159"/>
      <c r="K32" s="1161">
        <f>TRUNC(100-((((H32/H33*100))*100)/100),2)</f>
        <v>80.61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3791218.3860000004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76"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M40" sqref="M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718637</v>
      </c>
      <c r="D4" s="408">
        <v>155875</v>
      </c>
      <c r="E4" s="408">
        <v>87344</v>
      </c>
      <c r="F4" s="408">
        <v>95991</v>
      </c>
      <c r="G4" s="408">
        <v>138748</v>
      </c>
      <c r="H4" s="408">
        <v>87485</v>
      </c>
      <c r="I4" s="408">
        <v>6</v>
      </c>
      <c r="J4" s="432">
        <v>106752</v>
      </c>
      <c r="K4" s="408">
        <v>5653</v>
      </c>
      <c r="L4" s="408">
        <v>99915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v>3330</v>
      </c>
      <c r="I12" s="408"/>
      <c r="J12" s="432"/>
      <c r="K12" s="408"/>
      <c r="L12" s="408"/>
      <c r="M12" s="478"/>
      <c r="N12" s="478"/>
    </row>
    <row r="13" spans="1:14" ht="13.5" customHeight="1" thickBot="1" x14ac:dyDescent="0.25">
      <c r="A13" s="460" t="s">
        <v>730</v>
      </c>
      <c r="B13" s="453"/>
      <c r="C13" s="681">
        <f>SUM(C4:C12)</f>
        <v>718637</v>
      </c>
      <c r="D13" s="681">
        <f t="shared" ref="D13:L13" si="0">SUM(D4:D12)</f>
        <v>155875</v>
      </c>
      <c r="E13" s="681">
        <f t="shared" si="0"/>
        <v>87344</v>
      </c>
      <c r="F13" s="681">
        <f t="shared" si="0"/>
        <v>95991</v>
      </c>
      <c r="G13" s="681">
        <f t="shared" si="0"/>
        <v>138748</v>
      </c>
      <c r="H13" s="681">
        <f t="shared" si="0"/>
        <v>90815</v>
      </c>
      <c r="I13" s="681">
        <f t="shared" si="0"/>
        <v>6</v>
      </c>
      <c r="J13" s="681">
        <f t="shared" si="0"/>
        <v>106752</v>
      </c>
      <c r="K13" s="681">
        <f t="shared" si="0"/>
        <v>5653</v>
      </c>
      <c r="L13" s="681">
        <f t="shared" si="0"/>
        <v>99915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80245</v>
      </c>
      <c r="N16" s="711"/>
    </row>
    <row r="17" spans="1:14" s="696" customFormat="1" ht="12.75" customHeight="1" x14ac:dyDescent="0.2">
      <c r="A17" s="710" t="s">
        <v>1693</v>
      </c>
      <c r="B17" s="538">
        <v>230</v>
      </c>
      <c r="C17" s="503"/>
      <c r="D17" s="503"/>
      <c r="E17" s="503"/>
      <c r="F17" s="503"/>
      <c r="G17" s="503"/>
      <c r="H17" s="503"/>
      <c r="I17" s="503"/>
      <c r="J17" s="503"/>
      <c r="K17" s="503"/>
      <c r="L17" s="503"/>
      <c r="M17" s="432">
        <v>9219196</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1990469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87343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647657</v>
      </c>
    </row>
    <row r="23" spans="1:14" ht="13.5" customHeight="1" thickBot="1" x14ac:dyDescent="0.25">
      <c r="A23" s="460" t="s">
        <v>729</v>
      </c>
      <c r="B23" s="716"/>
      <c r="C23" s="429"/>
      <c r="D23" s="429"/>
      <c r="E23" s="429"/>
      <c r="F23" s="429"/>
      <c r="G23" s="429"/>
      <c r="H23" s="429"/>
      <c r="I23" s="429"/>
      <c r="J23" s="429"/>
      <c r="K23" s="429"/>
      <c r="L23" s="429"/>
      <c r="M23" s="685">
        <f>SUM(M15:M22)</f>
        <v>11289910</v>
      </c>
      <c r="N23" s="685">
        <f>SUM(N21:N22)</f>
        <v>735000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v>50434</v>
      </c>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99915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50434</v>
      </c>
      <c r="I34" s="1089">
        <f t="shared" si="1"/>
        <v>0</v>
      </c>
      <c r="J34" s="1089">
        <f t="shared" si="1"/>
        <v>0</v>
      </c>
      <c r="K34" s="1089">
        <f t="shared" si="1"/>
        <v>0</v>
      </c>
      <c r="L34" s="1049">
        <f>SUM(L33)</f>
        <v>99915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735000</v>
      </c>
    </row>
    <row r="37" spans="1:14" ht="13.5" thickBot="1" x14ac:dyDescent="0.25">
      <c r="A37" s="460" t="s">
        <v>739</v>
      </c>
      <c r="B37" s="716"/>
      <c r="C37" s="503"/>
      <c r="D37" s="503"/>
      <c r="E37" s="503"/>
      <c r="F37" s="503"/>
      <c r="G37" s="503"/>
      <c r="H37" s="503"/>
      <c r="I37" s="503"/>
      <c r="J37" s="503"/>
      <c r="K37" s="503"/>
      <c r="L37" s="510"/>
      <c r="M37" s="429"/>
      <c r="N37" s="685">
        <f>SUM(N36:N36)</f>
        <v>735000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718637</v>
      </c>
      <c r="D39" s="719">
        <v>155875</v>
      </c>
      <c r="E39" s="719">
        <v>87344</v>
      </c>
      <c r="F39" s="719">
        <v>95991</v>
      </c>
      <c r="G39" s="719">
        <v>138748</v>
      </c>
      <c r="H39" s="719">
        <v>40381</v>
      </c>
      <c r="I39" s="719">
        <v>6</v>
      </c>
      <c r="J39" s="718">
        <v>106752</v>
      </c>
      <c r="K39" s="719">
        <v>5653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11289910</v>
      </c>
      <c r="N40" s="686"/>
    </row>
    <row r="41" spans="1:14" ht="13.5" customHeight="1" thickBot="1" x14ac:dyDescent="0.25">
      <c r="A41" s="460" t="s">
        <v>741</v>
      </c>
      <c r="B41" s="451"/>
      <c r="C41" s="481">
        <f>(SUM(C34,C37,C38,C39))</f>
        <v>718637</v>
      </c>
      <c r="D41" s="481">
        <f t="shared" ref="D41:L41" si="2">SUM(D34,D37,D38:D39)</f>
        <v>155875</v>
      </c>
      <c r="E41" s="481">
        <f t="shared" si="2"/>
        <v>87344</v>
      </c>
      <c r="F41" s="481">
        <f t="shared" si="2"/>
        <v>95991</v>
      </c>
      <c r="G41" s="481">
        <f t="shared" si="2"/>
        <v>138748</v>
      </c>
      <c r="H41" s="481">
        <f t="shared" si="2"/>
        <v>90815</v>
      </c>
      <c r="I41" s="481">
        <f t="shared" si="2"/>
        <v>6</v>
      </c>
      <c r="J41" s="481">
        <f t="shared" si="2"/>
        <v>106752</v>
      </c>
      <c r="K41" s="481">
        <f t="shared" si="2"/>
        <v>5653</v>
      </c>
      <c r="L41" s="481">
        <f t="shared" si="2"/>
        <v>99915</v>
      </c>
      <c r="M41" s="481">
        <f>SUM(M40)</f>
        <v>11289910</v>
      </c>
      <c r="N41" s="481">
        <f>SUM(N37)</f>
        <v>735000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619437</v>
      </c>
      <c r="D4" s="687">
        <f>'Revenues 9-14'!D109</f>
        <v>104056</v>
      </c>
      <c r="E4" s="687">
        <f>'Revenues 9-14'!E109</f>
        <v>152164</v>
      </c>
      <c r="F4" s="687">
        <f>'Revenues 9-14'!F109</f>
        <v>161199</v>
      </c>
      <c r="G4" s="687">
        <f>'Revenues 9-14'!G109</f>
        <v>128006</v>
      </c>
      <c r="H4" s="687">
        <f>'Revenues 9-14'!H109</f>
        <v>64471</v>
      </c>
      <c r="I4" s="687">
        <f>'Revenues 9-14'!I109</f>
        <v>6</v>
      </c>
      <c r="J4" s="687">
        <f>'Revenues 9-14'!J109</f>
        <v>96148</v>
      </c>
      <c r="K4" s="687">
        <f>'Revenues 9-14'!K109</f>
        <v>5071</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2607639</v>
      </c>
      <c r="D6" s="688">
        <f>'Revenues 9-14'!D173</f>
        <v>60000</v>
      </c>
      <c r="E6" s="688">
        <f>'Revenues 9-14'!E173</f>
        <v>0</v>
      </c>
      <c r="F6" s="688">
        <f>'Revenues 9-14'!F173</f>
        <v>519160</v>
      </c>
      <c r="G6" s="688">
        <f>'Revenues 9-14'!G173</f>
        <v>1003</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742503</v>
      </c>
      <c r="D7" s="688">
        <f>'Revenues 9-14'!D274</f>
        <v>0</v>
      </c>
      <c r="E7" s="688">
        <f>'Revenues 9-14'!E274</f>
        <v>0</v>
      </c>
      <c r="F7" s="688">
        <f>'Revenues 9-14'!F274</f>
        <v>0</v>
      </c>
      <c r="G7" s="688">
        <f>'Revenues 9-14'!G274</f>
        <v>8110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3969579</v>
      </c>
      <c r="D8" s="481">
        <f t="shared" ref="D8:K8" si="0">SUM(D4:D7)</f>
        <v>164056</v>
      </c>
      <c r="E8" s="481">
        <f t="shared" si="0"/>
        <v>152164</v>
      </c>
      <c r="F8" s="481">
        <f t="shared" si="0"/>
        <v>680359</v>
      </c>
      <c r="G8" s="481">
        <f t="shared" si="0"/>
        <v>137119</v>
      </c>
      <c r="H8" s="481">
        <f t="shared" si="0"/>
        <v>64471</v>
      </c>
      <c r="I8" s="481">
        <f t="shared" si="0"/>
        <v>6</v>
      </c>
      <c r="J8" s="481">
        <f t="shared" si="0"/>
        <v>96148</v>
      </c>
      <c r="K8" s="481">
        <f t="shared" si="0"/>
        <v>5071</v>
      </c>
      <c r="L8" s="38"/>
    </row>
    <row r="9" spans="1:13" ht="15" thickTop="1" x14ac:dyDescent="0.2">
      <c r="A9" s="1009" t="s">
        <v>343</v>
      </c>
      <c r="B9" s="452">
        <v>3998</v>
      </c>
      <c r="C9" s="414">
        <v>1508384</v>
      </c>
      <c r="D9" s="485"/>
      <c r="E9" s="414"/>
      <c r="F9" s="414"/>
      <c r="G9" s="692"/>
      <c r="H9" s="414"/>
      <c r="I9" s="490" t="s">
        <v>1365</v>
      </c>
      <c r="J9" s="431"/>
      <c r="K9" s="414"/>
      <c r="L9" s="38"/>
    </row>
    <row r="10" spans="1:13" s="47" customFormat="1" ht="13.5" thickBot="1" x14ac:dyDescent="0.25">
      <c r="A10" s="460" t="s">
        <v>1369</v>
      </c>
      <c r="B10" s="453"/>
      <c r="C10" s="481">
        <f>SUM(C8:C9)</f>
        <v>5477963</v>
      </c>
      <c r="D10" s="481">
        <f t="shared" ref="D10:K10" si="1">SUM(D8:D9)</f>
        <v>164056</v>
      </c>
      <c r="E10" s="481">
        <f t="shared" si="1"/>
        <v>152164</v>
      </c>
      <c r="F10" s="481">
        <f t="shared" si="1"/>
        <v>680359</v>
      </c>
      <c r="G10" s="481">
        <f t="shared" si="1"/>
        <v>137119</v>
      </c>
      <c r="H10" s="481">
        <f t="shared" si="1"/>
        <v>64471</v>
      </c>
      <c r="I10" s="481">
        <f t="shared" si="1"/>
        <v>6</v>
      </c>
      <c r="J10" s="481">
        <f t="shared" si="1"/>
        <v>96148</v>
      </c>
      <c r="K10" s="481">
        <f t="shared" si="1"/>
        <v>5071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2359623</v>
      </c>
      <c r="D12" s="494" t="s">
        <v>1365</v>
      </c>
      <c r="E12" s="429" t="s">
        <v>1365</v>
      </c>
      <c r="F12" s="429" t="s">
        <v>1365</v>
      </c>
      <c r="G12" s="687">
        <f>'Expenditures 15-22'!K223</f>
        <v>49148</v>
      </c>
      <c r="H12" s="427"/>
      <c r="I12" s="429" t="s">
        <v>1365</v>
      </c>
      <c r="J12" s="429" t="s">
        <v>1365</v>
      </c>
      <c r="K12" s="427" t="s">
        <v>1365</v>
      </c>
      <c r="L12" s="38"/>
    </row>
    <row r="13" spans="1:13" x14ac:dyDescent="0.2">
      <c r="A13" s="726" t="s">
        <v>525</v>
      </c>
      <c r="B13" s="292">
        <v>2000</v>
      </c>
      <c r="C13" s="688">
        <f>'Expenditures 15-22'!K74</f>
        <v>1095108</v>
      </c>
      <c r="D13" s="688">
        <f>'Expenditures 15-22'!K129</f>
        <v>186829</v>
      </c>
      <c r="E13" s="478" t="s">
        <v>1365</v>
      </c>
      <c r="F13" s="688">
        <f>'Expenditures 15-22'!K178</f>
        <v>672183</v>
      </c>
      <c r="G13" s="688">
        <f>'Expenditures 15-22'!K273</f>
        <v>75053</v>
      </c>
      <c r="H13" s="688">
        <f>'Expenditures 15-22'!K296</f>
        <v>24090</v>
      </c>
      <c r="I13" s="429" t="s">
        <v>1365</v>
      </c>
      <c r="J13" s="741">
        <f>'Expenditures 15-22'!K323</f>
        <v>45450</v>
      </c>
      <c r="K13" s="693">
        <f>'Expenditures 15-22'!K341</f>
        <v>0</v>
      </c>
      <c r="L13" s="38"/>
    </row>
    <row r="14" spans="1:13" x14ac:dyDescent="0.2">
      <c r="A14" s="726" t="s">
        <v>517</v>
      </c>
      <c r="B14" s="292">
        <v>3000</v>
      </c>
      <c r="C14" s="688">
        <f>'Expenditures 15-22'!K75</f>
        <v>2367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170047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136034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3627145</v>
      </c>
      <c r="D17" s="481">
        <f t="shared" si="2"/>
        <v>186829</v>
      </c>
      <c r="E17" s="481">
        <f t="shared" si="2"/>
        <v>136034</v>
      </c>
      <c r="F17" s="481">
        <f t="shared" si="2"/>
        <v>672183</v>
      </c>
      <c r="G17" s="481">
        <f t="shared" si="2"/>
        <v>124201</v>
      </c>
      <c r="H17" s="481">
        <f t="shared" si="2"/>
        <v>24090</v>
      </c>
      <c r="I17" s="429"/>
      <c r="J17" s="481">
        <f>SUM(J12:J16)</f>
        <v>45450</v>
      </c>
      <c r="K17" s="481">
        <f>SUM(K12:K16)</f>
        <v>0</v>
      </c>
      <c r="L17" s="38"/>
    </row>
    <row r="18" spans="1:12" ht="15" customHeight="1" thickTop="1" x14ac:dyDescent="0.2">
      <c r="A18" s="1010" t="s">
        <v>1298</v>
      </c>
      <c r="B18" s="257">
        <v>4180</v>
      </c>
      <c r="C18" s="687">
        <f t="shared" ref="C18:H18" si="3">C9</f>
        <v>1508384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5135529</v>
      </c>
      <c r="D19" s="481">
        <f t="shared" si="4"/>
        <v>186829</v>
      </c>
      <c r="E19" s="481">
        <f t="shared" si="4"/>
        <v>136034</v>
      </c>
      <c r="F19" s="481">
        <f t="shared" si="4"/>
        <v>672183</v>
      </c>
      <c r="G19" s="481">
        <f t="shared" si="4"/>
        <v>124201</v>
      </c>
      <c r="H19" s="481">
        <f t="shared" si="4"/>
        <v>24090</v>
      </c>
      <c r="I19" s="429"/>
      <c r="J19" s="481">
        <f>SUM(J17:J18)</f>
        <v>45450</v>
      </c>
      <c r="K19" s="481">
        <f>SUM(K17:K18)</f>
        <v>0</v>
      </c>
      <c r="L19" s="38"/>
    </row>
    <row r="20" spans="1:12" ht="27" thickTop="1" thickBot="1" x14ac:dyDescent="0.25">
      <c r="A20" s="454" t="s">
        <v>1299</v>
      </c>
      <c r="B20" s="455"/>
      <c r="C20" s="1008">
        <f>C8-C17</f>
        <v>342434</v>
      </c>
      <c r="D20" s="1008">
        <f t="shared" ref="D20:K20" si="5">D8-D17</f>
        <v>-22773</v>
      </c>
      <c r="E20" s="1008">
        <f t="shared" si="5"/>
        <v>16130</v>
      </c>
      <c r="F20" s="1008">
        <f t="shared" si="5"/>
        <v>8176</v>
      </c>
      <c r="G20" s="1008">
        <f t="shared" si="5"/>
        <v>12918</v>
      </c>
      <c r="H20" s="1008">
        <f t="shared" si="5"/>
        <v>40381</v>
      </c>
      <c r="I20" s="1008">
        <f t="shared" si="5"/>
        <v>6</v>
      </c>
      <c r="J20" s="1008">
        <f t="shared" si="5"/>
        <v>50698</v>
      </c>
      <c r="K20" s="1008">
        <f t="shared" si="5"/>
        <v>5071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342434</v>
      </c>
      <c r="D78" s="439">
        <f t="shared" si="9"/>
        <v>-22773</v>
      </c>
      <c r="E78" s="439">
        <f t="shared" si="9"/>
        <v>16130</v>
      </c>
      <c r="F78" s="439">
        <f t="shared" si="9"/>
        <v>8176</v>
      </c>
      <c r="G78" s="439">
        <f t="shared" si="9"/>
        <v>12918</v>
      </c>
      <c r="H78" s="439">
        <f t="shared" si="9"/>
        <v>40381</v>
      </c>
      <c r="I78" s="439">
        <f t="shared" si="9"/>
        <v>6</v>
      </c>
      <c r="J78" s="439">
        <f t="shared" si="9"/>
        <v>50698</v>
      </c>
      <c r="K78" s="439">
        <f t="shared" si="9"/>
        <v>5071</v>
      </c>
      <c r="L78" s="501"/>
    </row>
    <row r="79" spans="1:12" ht="13.5" thickTop="1" x14ac:dyDescent="0.2">
      <c r="A79" s="812" t="s">
        <v>1955</v>
      </c>
      <c r="B79" s="456"/>
      <c r="C79" s="431">
        <v>376203</v>
      </c>
      <c r="D79" s="695">
        <v>178648</v>
      </c>
      <c r="E79" s="695">
        <v>71214</v>
      </c>
      <c r="F79" s="695">
        <v>87815</v>
      </c>
      <c r="G79" s="695">
        <v>125830</v>
      </c>
      <c r="H79" s="695">
        <v>0</v>
      </c>
      <c r="I79" s="695">
        <v>0</v>
      </c>
      <c r="J79" s="695">
        <v>56054</v>
      </c>
      <c r="K79" s="695">
        <v>582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718637</v>
      </c>
      <c r="D81" s="481">
        <f>SUM(D78:D80)</f>
        <v>155875</v>
      </c>
      <c r="E81" s="481">
        <f t="shared" ref="E81:K81" si="10">SUM(E78:E80)</f>
        <v>87344</v>
      </c>
      <c r="F81" s="481">
        <f t="shared" si="10"/>
        <v>95991</v>
      </c>
      <c r="G81" s="481">
        <f t="shared" si="10"/>
        <v>138748</v>
      </c>
      <c r="H81" s="481">
        <f t="shared" si="10"/>
        <v>40381</v>
      </c>
      <c r="I81" s="481">
        <f t="shared" si="10"/>
        <v>6</v>
      </c>
      <c r="J81" s="481">
        <f t="shared" si="10"/>
        <v>106752</v>
      </c>
      <c r="K81" s="481">
        <f t="shared" si="10"/>
        <v>5653</v>
      </c>
      <c r="L81" s="38"/>
    </row>
    <row r="82" spans="1:12" ht="0.75" customHeight="1" thickTop="1" thickBot="1" x14ac:dyDescent="0.25">
      <c r="A82" s="624" t="s">
        <v>399</v>
      </c>
      <c r="B82" s="622"/>
      <c r="C82" s="1126">
        <f>(C81-C79)</f>
        <v>342434</v>
      </c>
      <c r="D82" s="1126">
        <f t="shared" ref="D82:K82" si="11">(D81-D79)</f>
        <v>-22773</v>
      </c>
      <c r="E82" s="1126">
        <f t="shared" si="11"/>
        <v>16130</v>
      </c>
      <c r="F82" s="1126">
        <f t="shared" si="11"/>
        <v>8176</v>
      </c>
      <c r="G82" s="1126">
        <f t="shared" si="11"/>
        <v>12918</v>
      </c>
      <c r="H82" s="1126">
        <f t="shared" si="11"/>
        <v>40381</v>
      </c>
      <c r="I82" s="1126">
        <f t="shared" si="11"/>
        <v>6</v>
      </c>
      <c r="J82" s="1126">
        <f t="shared" si="11"/>
        <v>50698</v>
      </c>
      <c r="K82" s="1126">
        <f t="shared" si="11"/>
        <v>5071</v>
      </c>
    </row>
    <row r="83" spans="1:12" ht="14.25" hidden="1" thickTop="1" thickBot="1" x14ac:dyDescent="0.25">
      <c r="A83" s="721" t="s">
        <v>400</v>
      </c>
      <c r="B83" s="623"/>
      <c r="C83" s="1127">
        <f>C82/C81</f>
        <v>0.47650482788946297</v>
      </c>
      <c r="D83" s="1127">
        <f t="shared" ref="D83:K83" si="12">D82/D81</f>
        <v>-0.14609783480352848</v>
      </c>
      <c r="E83" s="1127">
        <f t="shared" si="12"/>
        <v>0.18467210111742077</v>
      </c>
      <c r="F83" s="1127">
        <f t="shared" si="12"/>
        <v>8.5174651790272005E-2</v>
      </c>
      <c r="G83" s="1127">
        <f t="shared" si="12"/>
        <v>9.310404474298728E-2</v>
      </c>
      <c r="H83" s="1127">
        <f t="shared" si="12"/>
        <v>1</v>
      </c>
      <c r="I83" s="1127">
        <f t="shared" si="12"/>
        <v>1</v>
      </c>
      <c r="J83" s="1127">
        <f t="shared" si="12"/>
        <v>0.47491381894484413</v>
      </c>
      <c r="K83" s="1127">
        <f t="shared" si="12"/>
        <v>0.89704581638068281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8"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pane="bottomLeft" activeCell="C275" sqref="C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317685</v>
      </c>
      <c r="D5" s="414">
        <v>90900</v>
      </c>
      <c r="E5" s="408">
        <v>149008</v>
      </c>
      <c r="F5" s="798">
        <v>53261</v>
      </c>
      <c r="G5" s="408">
        <v>48838</v>
      </c>
      <c r="H5" s="408"/>
      <c r="I5" s="408">
        <v>6</v>
      </c>
      <c r="J5" s="432">
        <v>94202</v>
      </c>
      <c r="K5" s="408">
        <v>4971</v>
      </c>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v>61873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317685</v>
      </c>
      <c r="D12" s="480">
        <f t="shared" si="0"/>
        <v>90900</v>
      </c>
      <c r="E12" s="480">
        <f t="shared" si="0"/>
        <v>149008</v>
      </c>
      <c r="F12" s="480">
        <f t="shared" si="0"/>
        <v>53261</v>
      </c>
      <c r="G12" s="480">
        <f t="shared" si="0"/>
        <v>110711</v>
      </c>
      <c r="H12" s="480">
        <f t="shared" si="0"/>
        <v>0</v>
      </c>
      <c r="I12" s="480">
        <f t="shared" si="0"/>
        <v>6</v>
      </c>
      <c r="J12" s="480">
        <f t="shared" si="0"/>
        <v>94202</v>
      </c>
      <c r="K12" s="481">
        <f t="shared" si="0"/>
        <v>4971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5754</v>
      </c>
      <c r="D14" s="408">
        <v>1820</v>
      </c>
      <c r="E14" s="408">
        <v>3005</v>
      </c>
      <c r="F14" s="408">
        <v>1178</v>
      </c>
      <c r="G14" s="408">
        <v>2217</v>
      </c>
      <c r="H14" s="408"/>
      <c r="I14" s="408"/>
      <c r="J14" s="432">
        <v>1886</v>
      </c>
      <c r="K14" s="408">
        <v>99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247186</v>
      </c>
      <c r="D16" s="408"/>
      <c r="E16" s="408"/>
      <c r="F16" s="408">
        <v>106720</v>
      </c>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252940</v>
      </c>
      <c r="D18" s="483">
        <f t="shared" ref="D18:K18" si="1">SUM(D14:D17)</f>
        <v>1820</v>
      </c>
      <c r="E18" s="483">
        <f t="shared" si="1"/>
        <v>3005</v>
      </c>
      <c r="F18" s="483">
        <f t="shared" si="1"/>
        <v>107898</v>
      </c>
      <c r="G18" s="483">
        <f t="shared" si="1"/>
        <v>17217</v>
      </c>
      <c r="H18" s="483">
        <f t="shared" si="1"/>
        <v>0</v>
      </c>
      <c r="I18" s="483">
        <f t="shared" si="1"/>
        <v>0</v>
      </c>
      <c r="J18" s="483">
        <f t="shared" si="1"/>
        <v>1886</v>
      </c>
      <c r="K18" s="1062">
        <f t="shared" si="1"/>
        <v>99</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375</v>
      </c>
      <c r="D65" s="408">
        <v>97</v>
      </c>
      <c r="E65" s="408">
        <v>71</v>
      </c>
      <c r="F65" s="432">
        <v>40</v>
      </c>
      <c r="G65" s="408">
        <v>78</v>
      </c>
      <c r="H65" s="408"/>
      <c r="I65" s="408"/>
      <c r="J65" s="432">
        <v>60</v>
      </c>
      <c r="K65" s="408">
        <v>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375</v>
      </c>
      <c r="D67" s="481">
        <f t="shared" ref="D67:K67" si="2">SUM(D65:D66)</f>
        <v>97</v>
      </c>
      <c r="E67" s="481">
        <f t="shared" si="2"/>
        <v>71</v>
      </c>
      <c r="F67" s="481">
        <f t="shared" si="2"/>
        <v>40</v>
      </c>
      <c r="G67" s="481">
        <f t="shared" si="2"/>
        <v>78</v>
      </c>
      <c r="H67" s="481">
        <f t="shared" si="2"/>
        <v>0</v>
      </c>
      <c r="I67" s="481">
        <f t="shared" si="2"/>
        <v>0</v>
      </c>
      <c r="J67" s="481">
        <f t="shared" si="2"/>
        <v>60</v>
      </c>
      <c r="K67" s="481">
        <f t="shared" si="2"/>
        <v>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858</v>
      </c>
      <c r="D69" s="429"/>
      <c r="E69" s="429"/>
      <c r="F69" s="429"/>
      <c r="G69" s="429"/>
      <c r="H69" s="429"/>
      <c r="I69" s="429"/>
      <c r="J69" s="429"/>
      <c r="K69" s="429"/>
    </row>
    <row r="70" spans="1:11" ht="12.75" customHeight="1" x14ac:dyDescent="0.2">
      <c r="A70" s="903" t="s">
        <v>1156</v>
      </c>
      <c r="B70" s="39">
        <v>1612</v>
      </c>
      <c r="C70" s="479">
        <v>398</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5137</v>
      </c>
      <c r="D73" s="429"/>
      <c r="E73" s="429"/>
      <c r="F73" s="429"/>
      <c r="G73" s="429"/>
      <c r="H73" s="429"/>
      <c r="I73" s="429"/>
      <c r="J73" s="429"/>
      <c r="K73" s="429"/>
    </row>
    <row r="74" spans="1:11" ht="12.75" customHeight="1" x14ac:dyDescent="0.2">
      <c r="A74" s="903" t="s">
        <v>26</v>
      </c>
      <c r="B74" s="39">
        <v>1690</v>
      </c>
      <c r="C74" s="479">
        <v>13861</v>
      </c>
      <c r="D74" s="429"/>
      <c r="E74" s="429"/>
      <c r="F74" s="429"/>
      <c r="G74" s="429"/>
      <c r="H74" s="429"/>
      <c r="I74" s="429"/>
      <c r="J74" s="429"/>
      <c r="K74" s="429"/>
    </row>
    <row r="75" spans="1:11" ht="12.75" customHeight="1" thickBot="1" x14ac:dyDescent="0.25">
      <c r="A75" s="460" t="s">
        <v>628</v>
      </c>
      <c r="B75" s="453"/>
      <c r="C75" s="481">
        <f>SUM(C69:C74)</f>
        <v>20254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9223</v>
      </c>
      <c r="D77" s="408"/>
      <c r="E77" s="429"/>
      <c r="F77" s="429"/>
      <c r="G77" s="429"/>
      <c r="H77" s="429"/>
      <c r="I77" s="429"/>
      <c r="J77" s="429"/>
      <c r="K77" s="429"/>
    </row>
    <row r="78" spans="1:11" ht="12.75" customHeight="1" x14ac:dyDescent="0.2">
      <c r="A78" s="903" t="s">
        <v>79</v>
      </c>
      <c r="B78" s="39">
        <v>1719</v>
      </c>
      <c r="C78" s="479">
        <v>202</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9425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5955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5955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8050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5516</v>
      </c>
      <c r="D99" s="408">
        <v>3189</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80</v>
      </c>
      <c r="F103" s="429"/>
      <c r="G103" s="429"/>
      <c r="H103" s="487">
        <v>64471</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7267</v>
      </c>
      <c r="D107" s="408"/>
      <c r="E107" s="408"/>
      <c r="F107" s="408"/>
      <c r="G107" s="408"/>
      <c r="H107" s="408"/>
      <c r="I107" s="408"/>
      <c r="J107" s="432"/>
      <c r="K107" s="408"/>
    </row>
    <row r="108" spans="1:12" ht="12.75" customHeight="1" thickBot="1" x14ac:dyDescent="0.25">
      <c r="A108" s="460" t="s">
        <v>566</v>
      </c>
      <c r="B108" s="730"/>
      <c r="C108" s="480">
        <f>SUM(C95:C107)</f>
        <v>12803</v>
      </c>
      <c r="D108" s="480">
        <f t="shared" ref="D108:K108" si="3">SUM(D95:D107)</f>
        <v>11239</v>
      </c>
      <c r="E108" s="480">
        <f t="shared" si="3"/>
        <v>80</v>
      </c>
      <c r="F108" s="480">
        <f t="shared" si="3"/>
        <v>0</v>
      </c>
      <c r="G108" s="480">
        <f t="shared" si="3"/>
        <v>0</v>
      </c>
      <c r="H108" s="480">
        <f t="shared" si="3"/>
        <v>64471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619437</v>
      </c>
      <c r="D109" s="489">
        <f t="shared" si="4"/>
        <v>104056</v>
      </c>
      <c r="E109" s="489">
        <f t="shared" si="4"/>
        <v>152164</v>
      </c>
      <c r="F109" s="489">
        <f t="shared" si="4"/>
        <v>161199</v>
      </c>
      <c r="G109" s="489">
        <f t="shared" si="4"/>
        <v>128006</v>
      </c>
      <c r="H109" s="489">
        <f t="shared" si="4"/>
        <v>64471</v>
      </c>
      <c r="I109" s="489">
        <f t="shared" si="4"/>
        <v>6</v>
      </c>
      <c r="J109" s="489">
        <f t="shared" si="4"/>
        <v>96148</v>
      </c>
      <c r="K109" s="439">
        <f t="shared" si="4"/>
        <v>5071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2424374</v>
      </c>
      <c r="D117" s="414">
        <v>60000</v>
      </c>
      <c r="E117" s="408"/>
      <c r="F117" s="414">
        <v>179000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2424374</v>
      </c>
      <c r="D121" s="480">
        <f t="shared" si="5"/>
        <v>60000</v>
      </c>
      <c r="E121" s="480">
        <f t="shared" si="5"/>
        <v>0</v>
      </c>
      <c r="F121" s="480">
        <f t="shared" si="5"/>
        <v>179000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61585</v>
      </c>
      <c r="D125" s="488"/>
      <c r="E125" s="429"/>
      <c r="F125" s="408"/>
      <c r="G125" s="429"/>
      <c r="H125" s="429"/>
      <c r="I125" s="429"/>
      <c r="J125" s="429"/>
      <c r="K125" s="429"/>
    </row>
    <row r="126" spans="1:11" ht="12.75" customHeight="1" x14ac:dyDescent="0.2">
      <c r="A126" s="903" t="s">
        <v>1013</v>
      </c>
      <c r="B126" s="260">
        <v>3110</v>
      </c>
      <c r="C126" s="479">
        <v>59439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121024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13890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13890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2336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6987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176858</v>
      </c>
      <c r="G151" s="432"/>
      <c r="H151" s="429"/>
      <c r="I151" s="429"/>
      <c r="J151" s="429"/>
      <c r="K151" s="429"/>
    </row>
    <row r="152" spans="1:11" ht="12.75" customHeight="1" x14ac:dyDescent="0.2">
      <c r="A152" s="903" t="s">
        <v>1224</v>
      </c>
      <c r="B152" s="260">
        <v>3510</v>
      </c>
      <c r="C152" s="479"/>
      <c r="D152" s="408"/>
      <c r="E152" s="488"/>
      <c r="F152" s="408">
        <v>160321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337179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39028</v>
      </c>
      <c r="D158" s="422"/>
      <c r="E158" s="488"/>
      <c r="F158" s="420">
        <v>2981</v>
      </c>
      <c r="G158" s="420">
        <v>1003</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183265</v>
      </c>
      <c r="D172" s="914">
        <f t="shared" si="6"/>
        <v>0</v>
      </c>
      <c r="E172" s="914">
        <f t="shared" si="6"/>
        <v>0</v>
      </c>
      <c r="F172" s="914">
        <f t="shared" si="6"/>
        <v>340160</v>
      </c>
      <c r="G172" s="914">
        <f t="shared" si="6"/>
        <v>1003</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2607639</v>
      </c>
      <c r="D173" s="489">
        <f>SUM(D121,D172)</f>
        <v>60000</v>
      </c>
      <c r="E173" s="489">
        <f>SUM(E121,E172)</f>
        <v>0</v>
      </c>
      <c r="F173" s="489">
        <f t="shared" ref="F173:K173" si="7">SUM(F121,F172)</f>
        <v>519160</v>
      </c>
      <c r="G173" s="489">
        <f t="shared" si="7"/>
        <v>1003</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11779</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11779</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224351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85350</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v>11290</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320991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224595</v>
      </c>
      <c r="D203" s="408"/>
      <c r="E203" s="429"/>
      <c r="F203" s="408"/>
      <c r="G203" s="408">
        <v>7709</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224595</v>
      </c>
      <c r="D211" s="480">
        <f>SUM(D203:D210)</f>
        <v>0</v>
      </c>
      <c r="E211" s="429"/>
      <c r="F211" s="480">
        <f>SUM(F203:F210)</f>
        <v>0</v>
      </c>
      <c r="G211" s="480">
        <f>SUM(G203:G210)</f>
        <v>7709</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430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430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619</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619</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52578</v>
      </c>
      <c r="D268" s="420"/>
      <c r="E268" s="429"/>
      <c r="F268" s="420"/>
      <c r="G268" s="420">
        <v>401</v>
      </c>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11149</v>
      </c>
      <c r="D270" s="420"/>
      <c r="E270" s="429"/>
      <c r="F270" s="420"/>
      <c r="G270" s="420"/>
      <c r="H270" s="429"/>
      <c r="I270" s="429"/>
      <c r="J270" s="429"/>
      <c r="K270" s="429"/>
    </row>
    <row r="271" spans="1:11" ht="12.75" customHeight="1" thickTop="1" thickBot="1" x14ac:dyDescent="0.25">
      <c r="A271" s="903" t="s">
        <v>436</v>
      </c>
      <c r="B271" s="39">
        <v>4992</v>
      </c>
      <c r="C271" s="493">
        <v>120362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742503</v>
      </c>
      <c r="D273" s="489">
        <f t="shared" si="10"/>
        <v>0</v>
      </c>
      <c r="E273" s="489">
        <f t="shared" si="10"/>
        <v>0</v>
      </c>
      <c r="F273" s="489">
        <f t="shared" si="10"/>
        <v>0</v>
      </c>
      <c r="G273" s="489">
        <f t="shared" si="10"/>
        <v>8110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742503</v>
      </c>
      <c r="D274" s="489">
        <f>SUM(D178,D184,D273)</f>
        <v>0</v>
      </c>
      <c r="E274" s="489">
        <f>SUM(E178,E273)</f>
        <v>0</v>
      </c>
      <c r="F274" s="489">
        <f t="shared" ref="F274:K274" si="11">SUM(F178,F184,F273)</f>
        <v>0</v>
      </c>
      <c r="G274" s="489">
        <f t="shared" si="11"/>
        <v>8110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3969579</v>
      </c>
      <c r="D275" s="489">
        <f t="shared" si="12"/>
        <v>164056</v>
      </c>
      <c r="E275" s="489">
        <f t="shared" si="12"/>
        <v>152164</v>
      </c>
      <c r="F275" s="489">
        <f t="shared" si="12"/>
        <v>680359</v>
      </c>
      <c r="G275" s="489">
        <f t="shared" si="12"/>
        <v>137119</v>
      </c>
      <c r="H275" s="489">
        <f t="shared" si="12"/>
        <v>64471</v>
      </c>
      <c r="I275" s="489">
        <f t="shared" si="12"/>
        <v>6</v>
      </c>
      <c r="J275" s="489">
        <f t="shared" si="12"/>
        <v>96148</v>
      </c>
      <c r="K275" s="439">
        <f t="shared" si="12"/>
        <v>5071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E316" sqref="E31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1079440</v>
      </c>
      <c r="D5" s="408">
        <v>273180</v>
      </c>
      <c r="E5" s="408">
        <v>6546</v>
      </c>
      <c r="F5" s="408">
        <v>66908</v>
      </c>
      <c r="G5" s="408"/>
      <c r="H5" s="408">
        <v>1146</v>
      </c>
      <c r="I5" s="432"/>
      <c r="J5" s="432"/>
      <c r="K5" s="410">
        <f>SUM(C5:J5)</f>
        <v>1427220</v>
      </c>
      <c r="L5" s="408">
        <v>1385777</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31217</v>
      </c>
      <c r="D7" s="432">
        <v>9955</v>
      </c>
      <c r="E7" s="432"/>
      <c r="F7" s="432">
        <v>3051</v>
      </c>
      <c r="G7" s="432"/>
      <c r="H7" s="432"/>
      <c r="I7" s="432"/>
      <c r="J7" s="432"/>
      <c r="K7" s="410">
        <f t="shared" ref="K7:K32" si="0">SUM(C7:J7)</f>
        <v>44223</v>
      </c>
      <c r="L7" s="408">
        <v>44224</v>
      </c>
    </row>
    <row r="8" spans="1:14" x14ac:dyDescent="0.2">
      <c r="A8" s="1754" t="s">
        <v>171</v>
      </c>
      <c r="B8" s="265">
        <v>1200</v>
      </c>
      <c r="C8" s="408">
        <v>414835</v>
      </c>
      <c r="D8" s="408">
        <v>68373</v>
      </c>
      <c r="E8" s="408">
        <v>605</v>
      </c>
      <c r="F8" s="408">
        <v>4145</v>
      </c>
      <c r="G8" s="408"/>
      <c r="H8" s="408">
        <v>225</v>
      </c>
      <c r="I8" s="432"/>
      <c r="J8" s="432"/>
      <c r="K8" s="410">
        <f t="shared" si="0"/>
        <v>488183</v>
      </c>
      <c r="L8" s="408">
        <v>488217</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113074</v>
      </c>
      <c r="D10" s="408">
        <v>49334</v>
      </c>
      <c r="E10" s="408">
        <v>13568</v>
      </c>
      <c r="F10" s="408">
        <v>10583</v>
      </c>
      <c r="G10" s="408">
        <v>1385</v>
      </c>
      <c r="H10" s="408"/>
      <c r="I10" s="432"/>
      <c r="J10" s="432"/>
      <c r="K10" s="410">
        <f t="shared" si="0"/>
        <v>187944</v>
      </c>
      <c r="L10" s="408">
        <v>187952</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117225</v>
      </c>
      <c r="D13" s="408">
        <v>28449</v>
      </c>
      <c r="E13" s="408">
        <v>480</v>
      </c>
      <c r="F13" s="408">
        <v>2792</v>
      </c>
      <c r="G13" s="408">
        <v>864</v>
      </c>
      <c r="H13" s="408">
        <v>1030</v>
      </c>
      <c r="I13" s="432"/>
      <c r="J13" s="432"/>
      <c r="K13" s="410">
        <f t="shared" si="0"/>
        <v>150840</v>
      </c>
      <c r="L13" s="408">
        <v>150853</v>
      </c>
    </row>
    <row r="14" spans="1:14" x14ac:dyDescent="0.2">
      <c r="A14" s="1754" t="s">
        <v>1117</v>
      </c>
      <c r="B14" s="265">
        <v>1500</v>
      </c>
      <c r="C14" s="408">
        <v>17090</v>
      </c>
      <c r="D14" s="408">
        <v>466</v>
      </c>
      <c r="E14" s="408">
        <v>11913</v>
      </c>
      <c r="F14" s="408">
        <v>7930</v>
      </c>
      <c r="G14" s="408"/>
      <c r="H14" s="408">
        <v>385</v>
      </c>
      <c r="I14" s="432"/>
      <c r="J14" s="432"/>
      <c r="K14" s="410">
        <f t="shared" si="0"/>
        <v>37784</v>
      </c>
      <c r="L14" s="408">
        <v>37785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v>1024</v>
      </c>
      <c r="D16" s="408">
        <v>209</v>
      </c>
      <c r="E16" s="408">
        <v>46</v>
      </c>
      <c r="F16" s="408"/>
      <c r="G16" s="408"/>
      <c r="H16" s="408">
        <v>437</v>
      </c>
      <c r="I16" s="432"/>
      <c r="J16" s="432"/>
      <c r="K16" s="410">
        <f t="shared" si="0"/>
        <v>1716</v>
      </c>
      <c r="L16" s="408">
        <v>1721</v>
      </c>
    </row>
    <row r="17" spans="1:12" x14ac:dyDescent="0.2">
      <c r="A17" s="1754" t="s">
        <v>821</v>
      </c>
      <c r="B17" s="265" t="s">
        <v>169</v>
      </c>
      <c r="C17" s="432">
        <v>20719</v>
      </c>
      <c r="D17" s="432"/>
      <c r="E17" s="432">
        <v>140</v>
      </c>
      <c r="F17" s="432">
        <v>854</v>
      </c>
      <c r="G17" s="432"/>
      <c r="H17" s="432"/>
      <c r="I17" s="432"/>
      <c r="J17" s="432"/>
      <c r="K17" s="410">
        <f t="shared" si="0"/>
        <v>21713</v>
      </c>
      <c r="L17" s="408">
        <v>21720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1794624</v>
      </c>
      <c r="D33" s="411">
        <f t="shared" ref="D33:L33" si="1">SUM(D5:D32)</f>
        <v>429966</v>
      </c>
      <c r="E33" s="411">
        <f t="shared" si="1"/>
        <v>33298</v>
      </c>
      <c r="F33" s="411">
        <f t="shared" si="1"/>
        <v>96263</v>
      </c>
      <c r="G33" s="411">
        <f t="shared" si="1"/>
        <v>2249</v>
      </c>
      <c r="H33" s="411">
        <f t="shared" si="1"/>
        <v>3223</v>
      </c>
      <c r="I33" s="411">
        <f t="shared" si="1"/>
        <v>0</v>
      </c>
      <c r="J33" s="411">
        <f t="shared" si="1"/>
        <v>0</v>
      </c>
      <c r="K33" s="411">
        <f t="shared" si="1"/>
        <v>2359623</v>
      </c>
      <c r="L33" s="411">
        <f t="shared" si="1"/>
        <v>2318249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25371</v>
      </c>
      <c r="D38" s="408">
        <v>6327</v>
      </c>
      <c r="E38" s="408">
        <v>138</v>
      </c>
      <c r="F38" s="408">
        <v>1412</v>
      </c>
      <c r="G38" s="408"/>
      <c r="H38" s="408"/>
      <c r="I38" s="432"/>
      <c r="J38" s="432"/>
      <c r="K38" s="410">
        <f t="shared" si="2"/>
        <v>33248</v>
      </c>
      <c r="L38" s="408">
        <v>33249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25371</v>
      </c>
      <c r="D42" s="411">
        <f t="shared" ref="D42:L42" si="3">SUM(D36:D41)</f>
        <v>6327</v>
      </c>
      <c r="E42" s="411">
        <f t="shared" si="3"/>
        <v>138</v>
      </c>
      <c r="F42" s="411">
        <f t="shared" si="3"/>
        <v>1412</v>
      </c>
      <c r="G42" s="411">
        <f t="shared" si="3"/>
        <v>0</v>
      </c>
      <c r="H42" s="411">
        <f t="shared" si="3"/>
        <v>0</v>
      </c>
      <c r="I42" s="411">
        <f t="shared" si="3"/>
        <v>0</v>
      </c>
      <c r="J42" s="411">
        <f t="shared" si="3"/>
        <v>0</v>
      </c>
      <c r="K42" s="411">
        <f t="shared" si="3"/>
        <v>33248</v>
      </c>
      <c r="L42" s="411">
        <f t="shared" si="3"/>
        <v>33249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2920</v>
      </c>
      <c r="D44" s="414">
        <v>913</v>
      </c>
      <c r="E44" s="414">
        <v>8736</v>
      </c>
      <c r="F44" s="414"/>
      <c r="G44" s="414"/>
      <c r="H44" s="414"/>
      <c r="I44" s="432"/>
      <c r="J44" s="432"/>
      <c r="K44" s="416">
        <f>SUM(C44:J44)</f>
        <v>12569</v>
      </c>
      <c r="L44" s="414">
        <v>12608</v>
      </c>
    </row>
    <row r="45" spans="1:14" x14ac:dyDescent="0.2">
      <c r="A45" s="1754" t="s">
        <v>956</v>
      </c>
      <c r="B45" s="265">
        <v>2220</v>
      </c>
      <c r="C45" s="408">
        <v>20020</v>
      </c>
      <c r="D45" s="408">
        <v>456</v>
      </c>
      <c r="E45" s="408">
        <v>1596</v>
      </c>
      <c r="F45" s="408">
        <v>2540</v>
      </c>
      <c r="G45" s="408"/>
      <c r="H45" s="408"/>
      <c r="I45" s="432"/>
      <c r="J45" s="432"/>
      <c r="K45" s="416">
        <f>SUM(C45:J45)</f>
        <v>24612</v>
      </c>
      <c r="L45" s="408">
        <v>24615</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22940</v>
      </c>
      <c r="D47" s="411">
        <f t="shared" ref="D47:K47" si="4">SUM(D44:D46)</f>
        <v>1369</v>
      </c>
      <c r="E47" s="411">
        <f t="shared" si="4"/>
        <v>10332</v>
      </c>
      <c r="F47" s="411">
        <f t="shared" si="4"/>
        <v>2540</v>
      </c>
      <c r="G47" s="411">
        <f t="shared" si="4"/>
        <v>0</v>
      </c>
      <c r="H47" s="411">
        <f t="shared" si="4"/>
        <v>0</v>
      </c>
      <c r="I47" s="411">
        <f t="shared" si="4"/>
        <v>0</v>
      </c>
      <c r="J47" s="411">
        <f t="shared" si="4"/>
        <v>0</v>
      </c>
      <c r="K47" s="411">
        <f t="shared" si="4"/>
        <v>37181</v>
      </c>
      <c r="L47" s="411">
        <f>SUM(L44:L46)</f>
        <v>37223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44628</v>
      </c>
      <c r="F49" s="414">
        <v>703</v>
      </c>
      <c r="G49" s="414"/>
      <c r="H49" s="414">
        <v>5124</v>
      </c>
      <c r="I49" s="432"/>
      <c r="J49" s="432"/>
      <c r="K49" s="416">
        <f>SUM(C49:J49)</f>
        <v>50455</v>
      </c>
      <c r="L49" s="414">
        <v>50455</v>
      </c>
    </row>
    <row r="50" spans="1:14" x14ac:dyDescent="0.2">
      <c r="A50" s="1754" t="s">
        <v>959</v>
      </c>
      <c r="B50" s="265">
        <v>2320</v>
      </c>
      <c r="C50" s="408">
        <v>71768</v>
      </c>
      <c r="D50" s="408">
        <v>14876</v>
      </c>
      <c r="E50" s="408">
        <v>1716</v>
      </c>
      <c r="F50" s="408">
        <v>873</v>
      </c>
      <c r="G50" s="408">
        <v>830</v>
      </c>
      <c r="H50" s="408">
        <v>603</v>
      </c>
      <c r="I50" s="432"/>
      <c r="J50" s="432"/>
      <c r="K50" s="416">
        <f>SUM(C50:J50)</f>
        <v>90666</v>
      </c>
      <c r="L50" s="408">
        <v>90681</v>
      </c>
    </row>
    <row r="51" spans="1:14" x14ac:dyDescent="0.2">
      <c r="A51" s="1754" t="s">
        <v>45</v>
      </c>
      <c r="B51" s="265">
        <v>2330</v>
      </c>
      <c r="C51" s="408">
        <v>12233</v>
      </c>
      <c r="D51" s="408"/>
      <c r="E51" s="408"/>
      <c r="F51" s="408"/>
      <c r="G51" s="408"/>
      <c r="H51" s="408"/>
      <c r="I51" s="432"/>
      <c r="J51" s="432"/>
      <c r="K51" s="416">
        <f>SUM(C51:J51)</f>
        <v>12233</v>
      </c>
      <c r="L51" s="408">
        <v>12234</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84001</v>
      </c>
      <c r="D53" s="411">
        <f t="shared" ref="D53:L53" si="5">SUM(D49:D52)</f>
        <v>14876</v>
      </c>
      <c r="E53" s="411">
        <f t="shared" si="5"/>
        <v>46344</v>
      </c>
      <c r="F53" s="411">
        <f t="shared" si="5"/>
        <v>1576</v>
      </c>
      <c r="G53" s="411">
        <f t="shared" si="5"/>
        <v>830</v>
      </c>
      <c r="H53" s="411">
        <f t="shared" si="5"/>
        <v>5727</v>
      </c>
      <c r="I53" s="411">
        <f t="shared" si="5"/>
        <v>0</v>
      </c>
      <c r="J53" s="411">
        <f t="shared" si="5"/>
        <v>0</v>
      </c>
      <c r="K53" s="411">
        <f t="shared" si="5"/>
        <v>153354</v>
      </c>
      <c r="L53" s="411">
        <f t="shared" si="5"/>
        <v>153370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141337</v>
      </c>
      <c r="D55" s="414">
        <v>19766</v>
      </c>
      <c r="E55" s="414">
        <v>10862</v>
      </c>
      <c r="F55" s="414">
        <v>3038</v>
      </c>
      <c r="G55" s="414"/>
      <c r="H55" s="414">
        <v>375</v>
      </c>
      <c r="I55" s="432"/>
      <c r="J55" s="432"/>
      <c r="K55" s="416">
        <f>SUM(C55:J55)</f>
        <v>175378</v>
      </c>
      <c r="L55" s="414">
        <v>175334</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141337</v>
      </c>
      <c r="D57" s="417">
        <f t="shared" ref="D57:K57" si="6">SUM(D55:D56)</f>
        <v>19766</v>
      </c>
      <c r="E57" s="417">
        <f t="shared" si="6"/>
        <v>10862</v>
      </c>
      <c r="F57" s="417">
        <f t="shared" si="6"/>
        <v>3038</v>
      </c>
      <c r="G57" s="417">
        <f t="shared" si="6"/>
        <v>0</v>
      </c>
      <c r="H57" s="417">
        <f t="shared" si="6"/>
        <v>375</v>
      </c>
      <c r="I57" s="417">
        <f t="shared" si="6"/>
        <v>0</v>
      </c>
      <c r="J57" s="417">
        <f t="shared" si="6"/>
        <v>0</v>
      </c>
      <c r="K57" s="417">
        <f t="shared" si="6"/>
        <v>175378</v>
      </c>
      <c r="L57" s="411">
        <f>SUM(L55:L56)</f>
        <v>175334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67684</v>
      </c>
      <c r="D60" s="408">
        <v>6544</v>
      </c>
      <c r="E60" s="408">
        <v>2983</v>
      </c>
      <c r="F60" s="408">
        <v>736</v>
      </c>
      <c r="G60" s="408">
        <v>812</v>
      </c>
      <c r="H60" s="408">
        <v>5</v>
      </c>
      <c r="I60" s="432"/>
      <c r="J60" s="432"/>
      <c r="K60" s="416">
        <f t="shared" si="7"/>
        <v>78764</v>
      </c>
      <c r="L60" s="408">
        <v>78767</v>
      </c>
      <c r="M60" s="14"/>
      <c r="N60" s="14"/>
    </row>
    <row r="61" spans="1:14" s="15" customFormat="1" x14ac:dyDescent="0.2">
      <c r="A61" s="1754" t="s">
        <v>219</v>
      </c>
      <c r="B61" s="265">
        <v>2540</v>
      </c>
      <c r="C61" s="408">
        <v>117476</v>
      </c>
      <c r="D61" s="408">
        <v>259</v>
      </c>
      <c r="E61" s="408">
        <v>43659</v>
      </c>
      <c r="F61" s="408">
        <v>62825</v>
      </c>
      <c r="G61" s="408">
        <v>9457</v>
      </c>
      <c r="H61" s="408"/>
      <c r="I61" s="432"/>
      <c r="J61" s="432"/>
      <c r="K61" s="416">
        <f t="shared" si="7"/>
        <v>233676</v>
      </c>
      <c r="L61" s="408">
        <v>233683</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69155</v>
      </c>
      <c r="D63" s="408">
        <v>13088</v>
      </c>
      <c r="E63" s="408">
        <v>566</v>
      </c>
      <c r="F63" s="408">
        <v>257221</v>
      </c>
      <c r="G63" s="408">
        <v>4973</v>
      </c>
      <c r="H63" s="408"/>
      <c r="I63" s="432"/>
      <c r="J63" s="432"/>
      <c r="K63" s="416">
        <f t="shared" si="7"/>
        <v>345003</v>
      </c>
      <c r="L63" s="408">
        <v>345034</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254315</v>
      </c>
      <c r="D65" s="411">
        <f t="shared" ref="D65:L65" si="8">SUM(D59:D64)</f>
        <v>19891</v>
      </c>
      <c r="E65" s="411">
        <f t="shared" si="8"/>
        <v>47208</v>
      </c>
      <c r="F65" s="411">
        <f t="shared" si="8"/>
        <v>320782</v>
      </c>
      <c r="G65" s="411">
        <f t="shared" si="8"/>
        <v>15242</v>
      </c>
      <c r="H65" s="411">
        <f t="shared" si="8"/>
        <v>5</v>
      </c>
      <c r="I65" s="411">
        <f t="shared" si="8"/>
        <v>0</v>
      </c>
      <c r="J65" s="411">
        <f t="shared" si="8"/>
        <v>0</v>
      </c>
      <c r="K65" s="411">
        <f t="shared" si="8"/>
        <v>657443</v>
      </c>
      <c r="L65" s="411">
        <f t="shared" si="8"/>
        <v>657484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v>4002</v>
      </c>
      <c r="G69" s="408"/>
      <c r="H69" s="408"/>
      <c r="I69" s="432"/>
      <c r="J69" s="432"/>
      <c r="K69" s="416">
        <f>SUM(C69:J69)</f>
        <v>4002</v>
      </c>
      <c r="L69" s="408">
        <v>4002</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28394</v>
      </c>
      <c r="D71" s="408">
        <v>6090</v>
      </c>
      <c r="E71" s="408"/>
      <c r="F71" s="408">
        <v>18</v>
      </c>
      <c r="G71" s="408"/>
      <c r="H71" s="408"/>
      <c r="I71" s="432"/>
      <c r="J71" s="432"/>
      <c r="K71" s="416">
        <f>SUM(C71:J71)</f>
        <v>34502</v>
      </c>
      <c r="L71" s="408">
        <v>34485</v>
      </c>
      <c r="M71" s="14"/>
      <c r="N71" s="14"/>
    </row>
    <row r="72" spans="1:14" s="15" customFormat="1" ht="12.75" customHeight="1" thickBot="1" x14ac:dyDescent="0.25">
      <c r="A72" s="877" t="s">
        <v>38</v>
      </c>
      <c r="B72" s="461" t="s">
        <v>37</v>
      </c>
      <c r="C72" s="411">
        <f>SUM(C67:C71)</f>
        <v>28394</v>
      </c>
      <c r="D72" s="411">
        <f t="shared" ref="D72:K72" si="9">SUM(D67:D71)</f>
        <v>6090</v>
      </c>
      <c r="E72" s="411">
        <f t="shared" si="9"/>
        <v>0</v>
      </c>
      <c r="F72" s="411">
        <f t="shared" si="9"/>
        <v>4020</v>
      </c>
      <c r="G72" s="411">
        <f t="shared" si="9"/>
        <v>0</v>
      </c>
      <c r="H72" s="411">
        <f t="shared" si="9"/>
        <v>0</v>
      </c>
      <c r="I72" s="411">
        <f t="shared" si="9"/>
        <v>0</v>
      </c>
      <c r="J72" s="411">
        <f t="shared" si="9"/>
        <v>0</v>
      </c>
      <c r="K72" s="411">
        <f t="shared" si="9"/>
        <v>38504</v>
      </c>
      <c r="L72" s="411">
        <f>SUM(L67:L71)</f>
        <v>38487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556358</v>
      </c>
      <c r="D74" s="421">
        <f t="shared" ref="D74:K74" si="10">SUM(D42,D47,D53,D57,D65,D72,D73)</f>
        <v>68319</v>
      </c>
      <c r="E74" s="421">
        <f t="shared" si="10"/>
        <v>114884</v>
      </c>
      <c r="F74" s="421">
        <f t="shared" si="10"/>
        <v>333368</v>
      </c>
      <c r="G74" s="421">
        <f t="shared" si="10"/>
        <v>16072</v>
      </c>
      <c r="H74" s="421">
        <f t="shared" si="10"/>
        <v>6107</v>
      </c>
      <c r="I74" s="421">
        <f t="shared" si="10"/>
        <v>0</v>
      </c>
      <c r="J74" s="421">
        <f t="shared" si="10"/>
        <v>0</v>
      </c>
      <c r="K74" s="421">
        <f t="shared" si="10"/>
        <v>1095108</v>
      </c>
      <c r="L74" s="421">
        <f>SUM(L42,L47,L53,L57,L65,L72,L73)</f>
        <v>1095147</v>
      </c>
    </row>
    <row r="75" spans="1:14" s="23" customFormat="1" ht="18" customHeight="1" thickTop="1" thickBot="1" x14ac:dyDescent="0.25">
      <c r="A75" s="1753" t="s">
        <v>50</v>
      </c>
      <c r="B75" s="1747" t="s">
        <v>655</v>
      </c>
      <c r="C75" s="419"/>
      <c r="D75" s="419"/>
      <c r="E75" s="419">
        <v>1483</v>
      </c>
      <c r="F75" s="419">
        <v>884</v>
      </c>
      <c r="G75" s="419"/>
      <c r="H75" s="419"/>
      <c r="I75" s="425"/>
      <c r="J75" s="425"/>
      <c r="K75" s="411">
        <f>SUM(C75:J75)</f>
        <v>2367</v>
      </c>
      <c r="L75" s="420">
        <v>2369</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169740</v>
      </c>
      <c r="I79" s="503"/>
      <c r="J79" s="503"/>
      <c r="K79" s="410">
        <f t="shared" si="11"/>
        <v>169740</v>
      </c>
      <c r="L79" s="408">
        <v>169741</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307</v>
      </c>
      <c r="I83" s="503"/>
      <c r="J83" s="503"/>
      <c r="K83" s="410">
        <f t="shared" si="11"/>
        <v>307</v>
      </c>
      <c r="L83" s="408">
        <v>307</v>
      </c>
    </row>
    <row r="84" spans="1:12" ht="13.5" thickBot="1" x14ac:dyDescent="0.25">
      <c r="A84" s="877" t="s">
        <v>1851</v>
      </c>
      <c r="B84" s="529">
        <v>4100</v>
      </c>
      <c r="C84" s="409"/>
      <c r="D84" s="409"/>
      <c r="E84" s="411">
        <f>SUM(E78:E83)</f>
        <v>0</v>
      </c>
      <c r="F84" s="409"/>
      <c r="G84" s="409"/>
      <c r="H84" s="411">
        <f>SUM(H78:H83)</f>
        <v>170047</v>
      </c>
      <c r="I84" s="503"/>
      <c r="J84" s="503"/>
      <c r="K84" s="411">
        <f>SUM(K78:K83)</f>
        <v>170047</v>
      </c>
      <c r="L84" s="411">
        <f>SUM(L78:L83)</f>
        <v>170048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170047</v>
      </c>
      <c r="I102" s="503"/>
      <c r="J102" s="503"/>
      <c r="K102" s="421">
        <f>SUM(K84,K92,K100,K101)</f>
        <v>170047</v>
      </c>
      <c r="L102" s="421">
        <f>SUM(L84,L92,L100,L101)</f>
        <v>170048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2350982</v>
      </c>
      <c r="D114" s="411">
        <f t="shared" ref="D114:K114" si="13">SUM(D33,D74,D75,D102,D112,D113)</f>
        <v>498285</v>
      </c>
      <c r="E114" s="411">
        <f t="shared" si="13"/>
        <v>149665</v>
      </c>
      <c r="F114" s="411">
        <f t="shared" si="13"/>
        <v>430515</v>
      </c>
      <c r="G114" s="411">
        <f t="shared" si="13"/>
        <v>18321</v>
      </c>
      <c r="H114" s="411">
        <f>SUM(H33,H74,H75,H102,H112,H113)</f>
        <v>179377</v>
      </c>
      <c r="I114" s="411">
        <f t="shared" si="13"/>
        <v>0</v>
      </c>
      <c r="J114" s="411">
        <f t="shared" si="13"/>
        <v>0</v>
      </c>
      <c r="K114" s="411">
        <f t="shared" si="13"/>
        <v>3627145</v>
      </c>
      <c r="L114" s="411">
        <f>SUM(L33,L74,L75,L102,L112,L113)</f>
        <v>3585813</v>
      </c>
    </row>
    <row r="115" spans="1:14" ht="23.25" thickTop="1" x14ac:dyDescent="0.2">
      <c r="A115" s="1766" t="s">
        <v>1155</v>
      </c>
      <c r="B115" s="882"/>
      <c r="C115" s="412"/>
      <c r="D115" s="412"/>
      <c r="E115" s="412"/>
      <c r="F115" s="412"/>
      <c r="G115" s="412"/>
      <c r="H115" s="412"/>
      <c r="I115" s="412"/>
      <c r="J115" s="412"/>
      <c r="K115" s="436">
        <f>'Revenues 9-14'!C275-'Expenditures 15-22'!K114</f>
        <v>342434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4241</v>
      </c>
      <c r="F124" s="408">
        <v>182124</v>
      </c>
      <c r="G124" s="408">
        <v>464</v>
      </c>
      <c r="H124" s="408"/>
      <c r="I124" s="432"/>
      <c r="J124" s="432"/>
      <c r="K124" s="411">
        <f>SUM(C124:J124)</f>
        <v>186829</v>
      </c>
      <c r="L124" s="408">
        <v>186829</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4241</v>
      </c>
      <c r="F127" s="411">
        <f t="shared" si="14"/>
        <v>182124</v>
      </c>
      <c r="G127" s="411">
        <f t="shared" si="14"/>
        <v>464</v>
      </c>
      <c r="H127" s="411">
        <f t="shared" si="14"/>
        <v>0</v>
      </c>
      <c r="I127" s="411">
        <f t="shared" si="14"/>
        <v>0</v>
      </c>
      <c r="J127" s="411">
        <f t="shared" si="14"/>
        <v>0</v>
      </c>
      <c r="K127" s="411">
        <f t="shared" si="14"/>
        <v>186829</v>
      </c>
      <c r="L127" s="411">
        <f t="shared" si="14"/>
        <v>186829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4241</v>
      </c>
      <c r="F129" s="421">
        <f t="shared" si="15"/>
        <v>182124</v>
      </c>
      <c r="G129" s="421">
        <f t="shared" si="15"/>
        <v>464</v>
      </c>
      <c r="H129" s="421">
        <f t="shared" si="15"/>
        <v>0</v>
      </c>
      <c r="I129" s="421">
        <f t="shared" si="15"/>
        <v>0</v>
      </c>
      <c r="J129" s="421">
        <f t="shared" si="15"/>
        <v>0</v>
      </c>
      <c r="K129" s="421">
        <f t="shared" si="15"/>
        <v>186829</v>
      </c>
      <c r="L129" s="421">
        <f t="shared" si="15"/>
        <v>186829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0</v>
      </c>
      <c r="D150" s="411">
        <f t="shared" ref="D150:K150" si="16">SUM(D129,D130,D138,D148,D149)</f>
        <v>0</v>
      </c>
      <c r="E150" s="411">
        <f t="shared" si="16"/>
        <v>4241</v>
      </c>
      <c r="F150" s="411">
        <f t="shared" si="16"/>
        <v>182124</v>
      </c>
      <c r="G150" s="411">
        <f t="shared" si="16"/>
        <v>464</v>
      </c>
      <c r="H150" s="411">
        <f t="shared" si="16"/>
        <v>0</v>
      </c>
      <c r="I150" s="411">
        <f t="shared" si="16"/>
        <v>0</v>
      </c>
      <c r="J150" s="411">
        <f t="shared" si="16"/>
        <v>0</v>
      </c>
      <c r="K150" s="411">
        <f t="shared" si="16"/>
        <v>186829</v>
      </c>
      <c r="L150" s="411">
        <f>SUM(L129,L130,L138,L148,L149)</f>
        <v>186829</v>
      </c>
    </row>
    <row r="151" spans="1:14" ht="12.75" customHeight="1" thickTop="1" x14ac:dyDescent="0.2">
      <c r="A151" s="2284" t="s">
        <v>1378</v>
      </c>
      <c r="B151" s="2285"/>
      <c r="C151" s="412"/>
      <c r="D151" s="412"/>
      <c r="E151" s="412"/>
      <c r="F151" s="412"/>
      <c r="G151" s="412"/>
      <c r="H151" s="412"/>
      <c r="I151" s="412"/>
      <c r="J151" s="409"/>
      <c r="K151" s="436">
        <f>'Revenues 9-14'!D275-'Expenditures 15-22'!K150</f>
        <v>-22773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v>80</v>
      </c>
      <c r="I161" s="409"/>
      <c r="J161" s="409"/>
      <c r="K161" s="410">
        <f>SUM(C161:J161)</f>
        <v>80</v>
      </c>
      <c r="L161" s="408"/>
    </row>
    <row r="162" spans="1:14" ht="13.5" thickBot="1" x14ac:dyDescent="0.25">
      <c r="A162" s="877" t="s">
        <v>313</v>
      </c>
      <c r="B162" s="461" t="s">
        <v>814</v>
      </c>
      <c r="C162" s="409"/>
      <c r="D162" s="409"/>
      <c r="E162" s="409"/>
      <c r="F162" s="409"/>
      <c r="G162" s="409"/>
      <c r="H162" s="411">
        <f>SUM(H157:H161)</f>
        <v>80</v>
      </c>
      <c r="I162" s="409"/>
      <c r="J162" s="409"/>
      <c r="K162" s="411">
        <f>SUM(K157:K161)</f>
        <v>80</v>
      </c>
      <c r="L162" s="411">
        <f>SUM(L157:L161)</f>
        <v>0</v>
      </c>
    </row>
    <row r="163" spans="1:14" ht="13.5" customHeight="1" thickTop="1" x14ac:dyDescent="0.2">
      <c r="A163" s="1774" t="s">
        <v>86</v>
      </c>
      <c r="B163" s="520" t="s">
        <v>39</v>
      </c>
      <c r="C163" s="409"/>
      <c r="D163" s="409"/>
      <c r="E163" s="409"/>
      <c r="F163" s="409"/>
      <c r="G163" s="409"/>
      <c r="H163" s="1804">
        <v>25204</v>
      </c>
      <c r="I163" s="409"/>
      <c r="J163" s="409"/>
      <c r="K163" s="410">
        <f>SUM(C163:H163)</f>
        <v>25204</v>
      </c>
      <c r="L163" s="1804">
        <v>25204</v>
      </c>
    </row>
    <row r="164" spans="1:14" ht="33.75" customHeight="1" x14ac:dyDescent="0.2">
      <c r="A164" s="1774" t="s">
        <v>290</v>
      </c>
      <c r="B164" s="532" t="s">
        <v>32</v>
      </c>
      <c r="C164" s="409"/>
      <c r="D164" s="409"/>
      <c r="E164" s="409"/>
      <c r="F164" s="409"/>
      <c r="G164" s="409"/>
      <c r="H164" s="1807">
        <v>110000</v>
      </c>
      <c r="I164" s="409"/>
      <c r="J164" s="409"/>
      <c r="K164" s="410">
        <f>SUM(C164:J164)</f>
        <v>110000</v>
      </c>
      <c r="L164" s="1807">
        <v>110000</v>
      </c>
    </row>
    <row r="165" spans="1:14" ht="13.5" customHeight="1" thickBot="1" x14ac:dyDescent="0.25">
      <c r="A165" s="1758" t="s">
        <v>865</v>
      </c>
      <c r="B165" s="533" t="s">
        <v>87</v>
      </c>
      <c r="C165" s="409"/>
      <c r="D165" s="409"/>
      <c r="E165" s="422"/>
      <c r="F165" s="409"/>
      <c r="G165" s="409"/>
      <c r="H165" s="1807">
        <v>750</v>
      </c>
      <c r="I165" s="503"/>
      <c r="J165" s="409"/>
      <c r="K165" s="410">
        <f>SUM(C165:J165)</f>
        <v>750</v>
      </c>
      <c r="L165" s="1807">
        <v>5397</v>
      </c>
    </row>
    <row r="166" spans="1:14" ht="12.75" customHeight="1" thickTop="1" thickBot="1" x14ac:dyDescent="0.25">
      <c r="A166" s="877" t="s">
        <v>724</v>
      </c>
      <c r="B166" s="464" t="s">
        <v>571</v>
      </c>
      <c r="C166" s="409"/>
      <c r="D166" s="409"/>
      <c r="E166" s="424">
        <f>SUM(E162,E163,E164,E165)</f>
        <v>0</v>
      </c>
      <c r="F166" s="409"/>
      <c r="G166" s="409"/>
      <c r="H166" s="421">
        <f>SUM(H162,H163,H164,H165)</f>
        <v>136034</v>
      </c>
      <c r="I166" s="433"/>
      <c r="J166" s="409"/>
      <c r="K166" s="421">
        <f>SUM(K162,K163,K164,K165)</f>
        <v>136034</v>
      </c>
      <c r="L166" s="421">
        <f>SUM(L162,L163,L164,L165)</f>
        <v>140601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136034</v>
      </c>
      <c r="I168" s="433"/>
      <c r="J168" s="409"/>
      <c r="K168" s="421">
        <f>SUM(K154,K166,K167)</f>
        <v>136034</v>
      </c>
      <c r="L168" s="421">
        <f>SUM(L154,L166,L167)</f>
        <v>140601</v>
      </c>
    </row>
    <row r="169" spans="1:14" ht="23.25" thickTop="1" x14ac:dyDescent="0.2">
      <c r="A169" s="1766" t="s">
        <v>1155</v>
      </c>
      <c r="B169" s="463"/>
      <c r="C169" s="409"/>
      <c r="D169" s="409"/>
      <c r="E169" s="409"/>
      <c r="F169" s="409"/>
      <c r="G169" s="409"/>
      <c r="H169" s="412"/>
      <c r="I169" s="409"/>
      <c r="J169" s="409"/>
      <c r="K169" s="436">
        <f>'Revenues 9-14'!E275-'Expenditures 15-22'!K168</f>
        <v>16130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13439</v>
      </c>
      <c r="D176" s="408">
        <v>3158</v>
      </c>
      <c r="E176" s="408">
        <v>594508</v>
      </c>
      <c r="F176" s="408">
        <v>61078</v>
      </c>
      <c r="G176" s="408"/>
      <c r="H176" s="408"/>
      <c r="I176" s="432"/>
      <c r="J176" s="432"/>
      <c r="K176" s="410">
        <f>SUM(C176:J176)</f>
        <v>672183</v>
      </c>
      <c r="L176" s="408">
        <v>672186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13439</v>
      </c>
      <c r="D178" s="421">
        <f t="shared" ref="D178:J178" si="17">SUM(D174,D176,D177)</f>
        <v>3158</v>
      </c>
      <c r="E178" s="421">
        <f t="shared" si="17"/>
        <v>594508</v>
      </c>
      <c r="F178" s="421">
        <f t="shared" si="17"/>
        <v>61078</v>
      </c>
      <c r="G178" s="421">
        <f t="shared" si="17"/>
        <v>0</v>
      </c>
      <c r="H178" s="421">
        <f t="shared" si="17"/>
        <v>0</v>
      </c>
      <c r="I178" s="421">
        <f t="shared" si="17"/>
        <v>0</v>
      </c>
      <c r="J178" s="421">
        <f t="shared" si="17"/>
        <v>0</v>
      </c>
      <c r="K178" s="421">
        <f>SUM(K174,K176,K177)</f>
        <v>672183</v>
      </c>
      <c r="L178" s="421">
        <f>SUM(L174, L176:L177)</f>
        <v>672186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13439</v>
      </c>
      <c r="D204" s="411">
        <f>SUM(D178,D179)</f>
        <v>3158</v>
      </c>
      <c r="E204" s="411">
        <f>SUM(E178,E179,E190)</f>
        <v>594508</v>
      </c>
      <c r="F204" s="411">
        <f>SUM(F178,F179)</f>
        <v>61078</v>
      </c>
      <c r="G204" s="411">
        <f>SUM(G178,G179)</f>
        <v>0</v>
      </c>
      <c r="H204" s="411">
        <f>SUM(H178,H179,H190,H202,H203)</f>
        <v>0</v>
      </c>
      <c r="I204" s="411">
        <f>SUM(I178,I179)</f>
        <v>0</v>
      </c>
      <c r="J204" s="411">
        <f>SUM(J178,J179)</f>
        <v>0</v>
      </c>
      <c r="K204" s="410">
        <f>SUM(K178,K179,K190,K202,K203)</f>
        <v>672183</v>
      </c>
      <c r="L204" s="411">
        <f>SUM(L178,L179,L190,L202,L203)</f>
        <v>672186</v>
      </c>
    </row>
    <row r="205" spans="1:14" ht="23.25" thickTop="1" x14ac:dyDescent="0.2">
      <c r="A205" s="1766" t="s">
        <v>1155</v>
      </c>
      <c r="B205" s="463"/>
      <c r="C205" s="412"/>
      <c r="D205" s="412"/>
      <c r="E205" s="412"/>
      <c r="F205" s="412"/>
      <c r="G205" s="412"/>
      <c r="H205" s="412"/>
      <c r="I205" s="409"/>
      <c r="J205" s="409"/>
      <c r="K205" s="436">
        <f>'Revenues 9-14'!F275-'Expenditures 15-22'!K204</f>
        <v>8176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17024</v>
      </c>
      <c r="E209" s="409"/>
      <c r="F209" s="409"/>
      <c r="G209" s="409"/>
      <c r="H209" s="409"/>
      <c r="I209" s="409"/>
      <c r="J209" s="409"/>
      <c r="K209" s="410">
        <f>D209</f>
        <v>17024</v>
      </c>
      <c r="L209" s="408">
        <v>13992</v>
      </c>
    </row>
    <row r="210" spans="1:12" x14ac:dyDescent="0.2">
      <c r="A210" s="1754" t="s">
        <v>170</v>
      </c>
      <c r="B210" s="265" t="s">
        <v>1121</v>
      </c>
      <c r="C210" s="409"/>
      <c r="D210" s="432">
        <v>876</v>
      </c>
      <c r="E210" s="409"/>
      <c r="F210" s="409"/>
      <c r="G210" s="409"/>
      <c r="H210" s="409"/>
      <c r="I210" s="409"/>
      <c r="J210" s="409"/>
      <c r="K210" s="410">
        <f t="shared" ref="K210:K222" si="19">D210</f>
        <v>876</v>
      </c>
      <c r="L210" s="408">
        <v>877</v>
      </c>
    </row>
    <row r="211" spans="1:12" x14ac:dyDescent="0.2">
      <c r="A211" s="1754" t="s">
        <v>171</v>
      </c>
      <c r="B211" s="265">
        <v>1200</v>
      </c>
      <c r="C211" s="409"/>
      <c r="D211" s="408">
        <v>21055</v>
      </c>
      <c r="E211" s="409"/>
      <c r="F211" s="409"/>
      <c r="G211" s="409"/>
      <c r="H211" s="409"/>
      <c r="I211" s="409"/>
      <c r="J211" s="409"/>
      <c r="K211" s="410">
        <f t="shared" si="19"/>
        <v>21055</v>
      </c>
      <c r="L211" s="408">
        <v>21060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7156</v>
      </c>
      <c r="E213" s="409"/>
      <c r="F213" s="409"/>
      <c r="G213" s="409"/>
      <c r="H213" s="409"/>
      <c r="I213" s="409"/>
      <c r="J213" s="409"/>
      <c r="K213" s="410">
        <f t="shared" si="19"/>
        <v>7156</v>
      </c>
      <c r="L213" s="408">
        <v>7158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1563</v>
      </c>
      <c r="E216" s="409"/>
      <c r="F216" s="409"/>
      <c r="G216" s="409"/>
      <c r="H216" s="409"/>
      <c r="I216" s="409"/>
      <c r="J216" s="409"/>
      <c r="K216" s="410">
        <f t="shared" si="19"/>
        <v>1563</v>
      </c>
      <c r="L216" s="408">
        <v>1568</v>
      </c>
    </row>
    <row r="217" spans="1:12" x14ac:dyDescent="0.2">
      <c r="A217" s="1754" t="s">
        <v>1117</v>
      </c>
      <c r="B217" s="265">
        <v>1500</v>
      </c>
      <c r="C217" s="409"/>
      <c r="D217" s="408">
        <v>1169</v>
      </c>
      <c r="E217" s="409"/>
      <c r="F217" s="409"/>
      <c r="G217" s="409"/>
      <c r="H217" s="409"/>
      <c r="I217" s="409"/>
      <c r="J217" s="409"/>
      <c r="K217" s="410">
        <f t="shared" si="19"/>
        <v>1169</v>
      </c>
      <c r="L217" s="408">
        <v>1170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v>5</v>
      </c>
      <c r="E219" s="409"/>
      <c r="F219" s="409"/>
      <c r="G219" s="409"/>
      <c r="H219" s="409"/>
      <c r="I219" s="409"/>
      <c r="J219" s="409"/>
      <c r="K219" s="410">
        <f t="shared" si="19"/>
        <v>5</v>
      </c>
      <c r="L219" s="408">
        <v>5</v>
      </c>
    </row>
    <row r="220" spans="1:12" x14ac:dyDescent="0.2">
      <c r="A220" s="1754" t="s">
        <v>821</v>
      </c>
      <c r="B220" s="265" t="s">
        <v>169</v>
      </c>
      <c r="C220" s="409"/>
      <c r="D220" s="432">
        <v>300</v>
      </c>
      <c r="E220" s="409"/>
      <c r="F220" s="409"/>
      <c r="G220" s="409"/>
      <c r="H220" s="409"/>
      <c r="I220" s="409"/>
      <c r="J220" s="409"/>
      <c r="K220" s="410">
        <f t="shared" si="19"/>
        <v>300</v>
      </c>
      <c r="L220" s="408">
        <v>300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49148</v>
      </c>
      <c r="E223" s="409"/>
      <c r="F223" s="409"/>
      <c r="G223" s="409"/>
      <c r="H223" s="409"/>
      <c r="I223" s="409"/>
      <c r="J223" s="409"/>
      <c r="K223" s="411">
        <f>SUM(K209:K222)</f>
        <v>49148</v>
      </c>
      <c r="L223" s="411">
        <f>SUM(L209:L222)</f>
        <v>46130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v>4380</v>
      </c>
      <c r="E228" s="409"/>
      <c r="F228" s="409"/>
      <c r="G228" s="409"/>
      <c r="H228" s="409"/>
      <c r="I228" s="409"/>
      <c r="J228" s="409"/>
      <c r="K228" s="410">
        <f t="shared" si="20"/>
        <v>4380</v>
      </c>
      <c r="L228" s="408">
        <v>4383</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4380</v>
      </c>
      <c r="E232" s="409"/>
      <c r="F232" s="409"/>
      <c r="G232" s="409"/>
      <c r="H232" s="409"/>
      <c r="I232" s="409"/>
      <c r="J232" s="409"/>
      <c r="K232" s="411">
        <f>SUM(K226:K231)</f>
        <v>4380</v>
      </c>
      <c r="L232" s="411">
        <f>SUM(L226:L231)</f>
        <v>4383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32</v>
      </c>
      <c r="E234" s="409"/>
      <c r="F234" s="409"/>
      <c r="G234" s="409"/>
      <c r="H234" s="409"/>
      <c r="I234" s="409"/>
      <c r="J234" s="409"/>
      <c r="K234" s="416">
        <f>D234</f>
        <v>32</v>
      </c>
      <c r="L234" s="414">
        <v>32</v>
      </c>
    </row>
    <row r="235" spans="1:12" x14ac:dyDescent="0.2">
      <c r="A235" s="1754" t="s">
        <v>956</v>
      </c>
      <c r="B235" s="265">
        <v>2220</v>
      </c>
      <c r="C235" s="409"/>
      <c r="D235" s="408">
        <v>3422</v>
      </c>
      <c r="E235" s="409"/>
      <c r="F235" s="409"/>
      <c r="G235" s="409"/>
      <c r="H235" s="409"/>
      <c r="I235" s="409"/>
      <c r="J235" s="409"/>
      <c r="K235" s="416">
        <f>D235</f>
        <v>3422</v>
      </c>
      <c r="L235" s="408">
        <v>3423</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3454</v>
      </c>
      <c r="E237" s="409"/>
      <c r="F237" s="409"/>
      <c r="G237" s="409"/>
      <c r="H237" s="409"/>
      <c r="I237" s="409"/>
      <c r="J237" s="409"/>
      <c r="K237" s="411">
        <f>SUM(K234:K236)</f>
        <v>3454</v>
      </c>
      <c r="L237" s="411">
        <f>SUM(L234:L236)</f>
        <v>3455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1024</v>
      </c>
      <c r="E240" s="409"/>
      <c r="F240" s="409"/>
      <c r="G240" s="409"/>
      <c r="H240" s="409"/>
      <c r="I240" s="409"/>
      <c r="J240" s="409"/>
      <c r="K240" s="416">
        <f t="shared" ref="K240:K250" si="21">D240</f>
        <v>1024</v>
      </c>
      <c r="L240" s="408">
        <v>1024</v>
      </c>
    </row>
    <row r="241" spans="1:12" x14ac:dyDescent="0.2">
      <c r="A241" s="1754" t="s">
        <v>960</v>
      </c>
      <c r="B241" s="265">
        <v>2330</v>
      </c>
      <c r="C241" s="409"/>
      <c r="D241" s="408">
        <v>177</v>
      </c>
      <c r="E241" s="409"/>
      <c r="F241" s="409"/>
      <c r="G241" s="409"/>
      <c r="H241" s="409"/>
      <c r="I241" s="409"/>
      <c r="J241" s="409"/>
      <c r="K241" s="416">
        <f t="shared" si="21"/>
        <v>177</v>
      </c>
      <c r="L241" s="408">
        <v>183</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1201</v>
      </c>
      <c r="E251" s="409"/>
      <c r="F251" s="409"/>
      <c r="G251" s="409"/>
      <c r="H251" s="409"/>
      <c r="I251" s="409"/>
      <c r="J251" s="409"/>
      <c r="K251" s="411">
        <f>SUM(K239:K250)</f>
        <v>1201</v>
      </c>
      <c r="L251" s="411">
        <f>SUM(L239:L250)</f>
        <v>1207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16916</v>
      </c>
      <c r="E253" s="409"/>
      <c r="F253" s="409"/>
      <c r="G253" s="409"/>
      <c r="H253" s="409"/>
      <c r="I253" s="409"/>
      <c r="J253" s="409"/>
      <c r="K253" s="416">
        <f>D253</f>
        <v>16916</v>
      </c>
      <c r="L253" s="414">
        <v>16917</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16916</v>
      </c>
      <c r="E255" s="409"/>
      <c r="F255" s="409"/>
      <c r="G255" s="409"/>
      <c r="H255" s="409"/>
      <c r="I255" s="409"/>
      <c r="J255" s="409"/>
      <c r="K255" s="411">
        <f>SUM(K253:K254)</f>
        <v>16916</v>
      </c>
      <c r="L255" s="411">
        <f>SUM(L253:L254)</f>
        <v>16917</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12077</v>
      </c>
      <c r="E258" s="409"/>
      <c r="F258" s="409"/>
      <c r="G258" s="409"/>
      <c r="H258" s="409"/>
      <c r="I258" s="409"/>
      <c r="J258" s="409"/>
      <c r="K258" s="416">
        <f t="shared" ref="K258:K263" si="22">D258</f>
        <v>12077</v>
      </c>
      <c r="L258" s="408">
        <v>12077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19259</v>
      </c>
      <c r="E260" s="409"/>
      <c r="F260" s="409"/>
      <c r="G260" s="409"/>
      <c r="H260" s="409"/>
      <c r="I260" s="409"/>
      <c r="J260" s="409"/>
      <c r="K260" s="416">
        <f t="shared" si="22"/>
        <v>19259</v>
      </c>
      <c r="L260" s="408">
        <v>19260</v>
      </c>
    </row>
    <row r="261" spans="1:12" x14ac:dyDescent="0.2">
      <c r="A261" s="1754" t="s">
        <v>1107</v>
      </c>
      <c r="B261" s="265">
        <v>2550</v>
      </c>
      <c r="C261" s="409"/>
      <c r="D261" s="408">
        <v>379</v>
      </c>
      <c r="E261" s="409"/>
      <c r="F261" s="409"/>
      <c r="G261" s="409"/>
      <c r="H261" s="409"/>
      <c r="I261" s="409"/>
      <c r="J261" s="409"/>
      <c r="K261" s="416">
        <f t="shared" si="22"/>
        <v>379</v>
      </c>
      <c r="L261" s="408">
        <v>380</v>
      </c>
    </row>
    <row r="262" spans="1:12" x14ac:dyDescent="0.2">
      <c r="A262" s="1754" t="s">
        <v>106</v>
      </c>
      <c r="B262" s="265">
        <v>2560</v>
      </c>
      <c r="C262" s="409"/>
      <c r="D262" s="408">
        <v>12344</v>
      </c>
      <c r="E262" s="409"/>
      <c r="F262" s="409"/>
      <c r="G262" s="409"/>
      <c r="H262" s="409"/>
      <c r="I262" s="409"/>
      <c r="J262" s="409"/>
      <c r="K262" s="416">
        <f t="shared" si="22"/>
        <v>12344</v>
      </c>
      <c r="L262" s="408">
        <v>12348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44059</v>
      </c>
      <c r="E264" s="409"/>
      <c r="F264" s="409"/>
      <c r="G264" s="409"/>
      <c r="H264" s="409"/>
      <c r="I264" s="409"/>
      <c r="J264" s="409"/>
      <c r="K264" s="411">
        <f>SUM(K257:K263)</f>
        <v>44059</v>
      </c>
      <c r="L264" s="411">
        <f>SUM(L257:L263)</f>
        <v>44065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5043</v>
      </c>
      <c r="E270" s="409"/>
      <c r="F270" s="409"/>
      <c r="G270" s="409"/>
      <c r="H270" s="409"/>
      <c r="I270" s="409"/>
      <c r="J270" s="409"/>
      <c r="K270" s="416">
        <f>D270</f>
        <v>5043</v>
      </c>
      <c r="L270" s="408">
        <v>5044</v>
      </c>
    </row>
    <row r="271" spans="1:12" ht="12.75" customHeight="1" thickBot="1" x14ac:dyDescent="0.25">
      <c r="A271" s="1778" t="s">
        <v>38</v>
      </c>
      <c r="B271" s="464" t="s">
        <v>37</v>
      </c>
      <c r="C271" s="409"/>
      <c r="D271" s="411">
        <f>SUM(D266:D270)</f>
        <v>5043</v>
      </c>
      <c r="E271" s="409"/>
      <c r="F271" s="409"/>
      <c r="G271" s="409"/>
      <c r="H271" s="409"/>
      <c r="I271" s="409"/>
      <c r="J271" s="409"/>
      <c r="K271" s="411">
        <f>SUM(K266:K270)</f>
        <v>5043</v>
      </c>
      <c r="L271" s="411">
        <f>SUM(L266:L270)</f>
        <v>5044</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75053</v>
      </c>
      <c r="E273" s="409"/>
      <c r="F273" s="409"/>
      <c r="G273" s="409"/>
      <c r="H273" s="409"/>
      <c r="I273" s="409"/>
      <c r="J273" s="409"/>
      <c r="K273" s="421">
        <f>SUM(K232,K237,K251,K255,K264,K271,K272)</f>
        <v>75053</v>
      </c>
      <c r="L273" s="421">
        <f>SUM(L232,L237,L251,L255,L264,L271,L272)</f>
        <v>75071</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124201</v>
      </c>
      <c r="E288" s="409"/>
      <c r="F288" s="409"/>
      <c r="G288" s="409"/>
      <c r="H288" s="411">
        <f>H286</f>
        <v>0</v>
      </c>
      <c r="I288" s="409"/>
      <c r="J288" s="409"/>
      <c r="K288" s="411">
        <f>SUM(K223,K273,K274,K278,K286,K287)</f>
        <v>124201</v>
      </c>
      <c r="L288" s="411">
        <f>SUM(L223,L273,L274,L278,L286,L287)</f>
        <v>121201</v>
      </c>
    </row>
    <row r="289" spans="1:14" ht="23.25" thickTop="1" x14ac:dyDescent="0.2">
      <c r="A289" s="891" t="s">
        <v>1155</v>
      </c>
      <c r="B289" s="892"/>
      <c r="C289" s="409"/>
      <c r="D289" s="412"/>
      <c r="E289" s="409"/>
      <c r="F289" s="409"/>
      <c r="G289" s="409"/>
      <c r="H289" s="437"/>
      <c r="I289" s="409"/>
      <c r="J289" s="409"/>
      <c r="K289" s="436">
        <f>'Revenues 9-14'!G275-'Expenditures 15-22'!K288</f>
        <v>12918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24090</v>
      </c>
      <c r="H294" s="408"/>
      <c r="I294" s="432"/>
      <c r="J294" s="432"/>
      <c r="K294" s="410">
        <f>SUM(C294:J294)</f>
        <v>24090</v>
      </c>
      <c r="L294" s="432">
        <v>24090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24090</v>
      </c>
      <c r="H296" s="421">
        <f t="shared" si="23"/>
        <v>0</v>
      </c>
      <c r="I296" s="421">
        <f t="shared" si="23"/>
        <v>0</v>
      </c>
      <c r="J296" s="421">
        <f t="shared" si="23"/>
        <v>0</v>
      </c>
      <c r="K296" s="421">
        <f t="shared" si="23"/>
        <v>24090</v>
      </c>
      <c r="L296" s="421">
        <f t="shared" si="23"/>
        <v>24090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24090</v>
      </c>
      <c r="H305" s="411">
        <f>SUM(H296,H303)</f>
        <v>0</v>
      </c>
      <c r="I305" s="411">
        <f>SUM(I296)</f>
        <v>0</v>
      </c>
      <c r="J305" s="411">
        <f>SUM(J296)</f>
        <v>0</v>
      </c>
      <c r="K305" s="411">
        <f>SUM(K296,K303,K304)</f>
        <v>24090</v>
      </c>
      <c r="L305" s="411">
        <f>SUM(L296,L303,L304)</f>
        <v>24090</v>
      </c>
    </row>
    <row r="306" spans="1:14" ht="23.25" customHeight="1" thickTop="1" x14ac:dyDescent="0.2">
      <c r="A306" s="2282" t="s">
        <v>1155</v>
      </c>
      <c r="B306" s="2283"/>
      <c r="C306" s="415"/>
      <c r="D306" s="415"/>
      <c r="E306" s="415"/>
      <c r="F306" s="415"/>
      <c r="G306" s="415"/>
      <c r="H306" s="415"/>
      <c r="I306" s="415"/>
      <c r="J306" s="415"/>
      <c r="K306" s="426">
        <f>'Revenues 9-14'!H275-'Expenditures 15-22'!K305</f>
        <v>40381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16063</v>
      </c>
      <c r="F313" s="432"/>
      <c r="G313" s="432"/>
      <c r="H313" s="432"/>
      <c r="I313" s="432"/>
      <c r="J313" s="432"/>
      <c r="K313" s="1051">
        <f t="shared" ref="K313:K320" si="24">SUM(C313:J313)</f>
        <v>16063</v>
      </c>
      <c r="L313" s="432">
        <v>16064</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29387</v>
      </c>
      <c r="F315" s="432"/>
      <c r="G315" s="432"/>
      <c r="H315" s="432"/>
      <c r="I315" s="432"/>
      <c r="J315" s="432"/>
      <c r="K315" s="1051">
        <f t="shared" si="24"/>
        <v>29387</v>
      </c>
      <c r="L315" s="432">
        <v>29387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45450</v>
      </c>
      <c r="F323" s="1052">
        <f t="shared" si="25"/>
        <v>0</v>
      </c>
      <c r="G323" s="1052">
        <f t="shared" si="25"/>
        <v>0</v>
      </c>
      <c r="H323" s="1052">
        <f t="shared" si="25"/>
        <v>0</v>
      </c>
      <c r="I323" s="1052">
        <f t="shared" si="25"/>
        <v>0</v>
      </c>
      <c r="J323" s="1052">
        <f t="shared" si="25"/>
        <v>0</v>
      </c>
      <c r="K323" s="1052">
        <f>SUM(K312:K322)</f>
        <v>45450</v>
      </c>
      <c r="L323" s="1052">
        <f>SUM(L312:L322)</f>
        <v>45451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45450</v>
      </c>
      <c r="F331" s="1052">
        <f t="shared" si="26"/>
        <v>0</v>
      </c>
      <c r="G331" s="1052">
        <f t="shared" si="26"/>
        <v>0</v>
      </c>
      <c r="H331" s="1052">
        <f>SUM(H323,H329)</f>
        <v>0</v>
      </c>
      <c r="I331" s="1052">
        <f t="shared" si="26"/>
        <v>0</v>
      </c>
      <c r="J331" s="1052">
        <f t="shared" si="26"/>
        <v>0</v>
      </c>
      <c r="K331" s="1052">
        <f>SUM(K323,K329)</f>
        <v>45450</v>
      </c>
      <c r="L331" s="421">
        <f>SUM(L323,L329,L330)</f>
        <v>45451</v>
      </c>
    </row>
    <row r="332" spans="1:14" ht="12.75" customHeight="1" thickTop="1" x14ac:dyDescent="0.2">
      <c r="A332" s="2284" t="s">
        <v>1155</v>
      </c>
      <c r="B332" s="2285"/>
      <c r="C332" s="409"/>
      <c r="D332" s="409"/>
      <c r="E332" s="409"/>
      <c r="F332" s="409"/>
      <c r="G332" s="409"/>
      <c r="H332" s="409"/>
      <c r="I332" s="409"/>
      <c r="J332" s="409"/>
      <c r="K332" s="1055">
        <f>'Revenues 9-14'!J275-'Expenditures 15-22'!K331</f>
        <v>50698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5071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6" sqref="A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317685</v>
      </c>
      <c r="C4" s="508"/>
      <c r="D4" s="557">
        <f>B4-C4</f>
        <v>317685</v>
      </c>
      <c r="E4" s="508">
        <v>387206</v>
      </c>
      <c r="F4" s="557">
        <f>E4-C4</f>
        <v>387206</v>
      </c>
    </row>
    <row r="5" spans="1:6" ht="13.7" customHeight="1" x14ac:dyDescent="0.2">
      <c r="A5" s="541" t="s">
        <v>1016</v>
      </c>
      <c r="B5" s="556">
        <f>'Revenues 9-14'!D5</f>
        <v>90900</v>
      </c>
      <c r="C5" s="508"/>
      <c r="D5" s="557">
        <f t="shared" ref="D5:D18" si="0">B5-C5</f>
        <v>90900</v>
      </c>
      <c r="E5" s="508">
        <v>91930</v>
      </c>
      <c r="F5" s="557">
        <f>E5-C5</f>
        <v>91930</v>
      </c>
    </row>
    <row r="6" spans="1:6" ht="13.7" customHeight="1" x14ac:dyDescent="0.2">
      <c r="A6" s="541" t="s">
        <v>472</v>
      </c>
      <c r="B6" s="556">
        <f>'Revenues 9-14'!E5</f>
        <v>149008</v>
      </c>
      <c r="C6" s="508"/>
      <c r="D6" s="557">
        <f t="shared" si="0"/>
        <v>149008</v>
      </c>
      <c r="E6" s="508">
        <v>132184</v>
      </c>
      <c r="F6" s="557">
        <f t="shared" ref="F6:F18" si="1">E6-C6</f>
        <v>132184</v>
      </c>
    </row>
    <row r="7" spans="1:6" ht="13.7" customHeight="1" x14ac:dyDescent="0.2">
      <c r="A7" s="541" t="s">
        <v>161</v>
      </c>
      <c r="B7" s="556">
        <f>'Revenues 9-14'!F5</f>
        <v>53261</v>
      </c>
      <c r="C7" s="508"/>
      <c r="D7" s="557">
        <f t="shared" si="0"/>
        <v>53261</v>
      </c>
      <c r="E7" s="508">
        <v>59477</v>
      </c>
      <c r="F7" s="557">
        <f t="shared" si="1"/>
        <v>59477</v>
      </c>
    </row>
    <row r="8" spans="1:6" ht="13.7" customHeight="1" x14ac:dyDescent="0.2">
      <c r="A8" s="541" t="s">
        <v>1380</v>
      </c>
      <c r="B8" s="556">
        <f>'Revenues 9-14'!G5</f>
        <v>48838</v>
      </c>
      <c r="C8" s="508"/>
      <c r="D8" s="557">
        <f t="shared" si="0"/>
        <v>48838</v>
      </c>
      <c r="E8" s="508">
        <v>49396</v>
      </c>
      <c r="F8" s="557">
        <f t="shared" si="1"/>
        <v>49396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v>
      </c>
      <c r="C10" s="508"/>
      <c r="D10" s="557">
        <f t="shared" si="0"/>
        <v>6</v>
      </c>
      <c r="E10" s="508">
        <v>2006</v>
      </c>
      <c r="F10" s="557">
        <f t="shared" si="1"/>
        <v>2006</v>
      </c>
    </row>
    <row r="11" spans="1:6" x14ac:dyDescent="0.2">
      <c r="A11" s="541" t="s">
        <v>470</v>
      </c>
      <c r="B11" s="556">
        <f>'Revenues 9-14'!J5</f>
        <v>94202</v>
      </c>
      <c r="C11" s="508"/>
      <c r="D11" s="557">
        <f t="shared" si="0"/>
        <v>94202</v>
      </c>
      <c r="E11" s="508">
        <v>95224</v>
      </c>
      <c r="F11" s="557">
        <f t="shared" si="1"/>
        <v>95224</v>
      </c>
    </row>
    <row r="12" spans="1:6" ht="13.7" customHeight="1" x14ac:dyDescent="0.2">
      <c r="A12" s="541" t="s">
        <v>163</v>
      </c>
      <c r="B12" s="556">
        <f>'Revenues 9-14'!K5</f>
        <v>4971</v>
      </c>
      <c r="C12" s="508"/>
      <c r="D12" s="557">
        <f t="shared" si="0"/>
        <v>4971</v>
      </c>
      <c r="E12" s="508">
        <v>4940</v>
      </c>
      <c r="F12" s="557">
        <f t="shared" si="1"/>
        <v>4940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61873</v>
      </c>
      <c r="C16" s="508"/>
      <c r="D16" s="557">
        <f t="shared" si="0"/>
        <v>61873</v>
      </c>
      <c r="E16" s="508">
        <v>62568</v>
      </c>
      <c r="F16" s="557">
        <f t="shared" si="1"/>
        <v>62568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820744</v>
      </c>
      <c r="C19" s="558">
        <f>SUM(C4:C18)</f>
        <v>0</v>
      </c>
      <c r="D19" s="558">
        <f>SUM(D4:D18)</f>
        <v>820744</v>
      </c>
      <c r="E19" s="558">
        <f>SUM(E4:E18)</f>
        <v>884931</v>
      </c>
      <c r="F19" s="558">
        <f>SUM(F4:F18)</f>
        <v>884931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61"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v>55000</v>
      </c>
      <c r="E27" s="508">
        <v>4566</v>
      </c>
      <c r="F27" s="1545">
        <f>SUM(C27+D27)-E27</f>
        <v>50434</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2110</v>
      </c>
      <c r="B31" s="650">
        <v>42324</v>
      </c>
      <c r="C31" s="1092">
        <v>845000</v>
      </c>
      <c r="D31" s="1551">
        <v>2</v>
      </c>
      <c r="E31" s="1092">
        <v>845000</v>
      </c>
      <c r="F31" s="1092"/>
      <c r="G31" s="1092"/>
      <c r="H31" s="1092">
        <v>110000</v>
      </c>
      <c r="I31" s="1093">
        <f>((E31+F31)-H31)+G31</f>
        <v>735000</v>
      </c>
      <c r="J31" s="1092">
        <v>647657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845000</v>
      </c>
      <c r="D49" s="1550"/>
      <c r="E49" s="1093">
        <f t="shared" ref="E49:J49" si="2">SUM(E31:E48)</f>
        <v>845000</v>
      </c>
      <c r="F49" s="1093">
        <f t="shared" si="2"/>
        <v>0</v>
      </c>
      <c r="G49" s="1093">
        <f t="shared" si="2"/>
        <v>0</v>
      </c>
      <c r="H49" s="1093">
        <f t="shared" si="2"/>
        <v>110000</v>
      </c>
      <c r="I49" s="1093">
        <f t="shared" si="2"/>
        <v>735000</v>
      </c>
      <c r="J49" s="1093">
        <f t="shared" si="2"/>
        <v>647657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62"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2" sqref="K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4"/>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6987</v>
      </c>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7007</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c r="I14" s="565"/>
      <c r="J14" s="1173"/>
      <c r="K14" s="1205">
        <v>7007</v>
      </c>
    </row>
    <row r="15" spans="1:11" x14ac:dyDescent="0.2">
      <c r="A15" s="2357" t="s">
        <v>5</v>
      </c>
      <c r="B15" s="2357"/>
      <c r="C15" s="2357"/>
      <c r="D15" s="2357"/>
      <c r="E15" s="2358"/>
      <c r="F15" s="256" t="s">
        <v>999</v>
      </c>
      <c r="G15" s="565"/>
      <c r="H15" s="559"/>
      <c r="I15" s="559"/>
      <c r="J15" s="1205"/>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2000</v>
      </c>
      <c r="B19" s="2368"/>
      <c r="C19" s="2368"/>
      <c r="D19" s="2368"/>
      <c r="E19" s="2369"/>
      <c r="F19" s="256" t="s">
        <v>1086</v>
      </c>
      <c r="G19" s="564"/>
      <c r="H19" s="564"/>
      <c r="I19" s="564"/>
      <c r="J19" s="1205"/>
      <c r="K19" s="1191"/>
    </row>
    <row r="20" spans="1:11" ht="12.75" customHeight="1" x14ac:dyDescent="0.2">
      <c r="A20" s="2370" t="s">
        <v>1840</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7007</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1839</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63"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80245</v>
      </c>
      <c r="D5" s="634"/>
      <c r="E5" s="634"/>
      <c r="F5" s="1057">
        <f>(C5+D5)-E5</f>
        <v>80245</v>
      </c>
      <c r="G5" s="630"/>
      <c r="H5" s="636"/>
      <c r="I5" s="636"/>
      <c r="J5" s="636"/>
      <c r="K5" s="641"/>
      <c r="L5" s="1056">
        <f>F5-K5</f>
        <v>80245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8802244</v>
      </c>
      <c r="D8" s="635">
        <v>24090</v>
      </c>
      <c r="E8" s="635"/>
      <c r="F8" s="1057">
        <f>(C8+D8)-E8</f>
        <v>8826334</v>
      </c>
      <c r="G8" s="631">
        <v>50</v>
      </c>
      <c r="H8" s="571">
        <v>5453045</v>
      </c>
      <c r="I8" s="571">
        <v>181829</v>
      </c>
      <c r="J8" s="571"/>
      <c r="K8" s="1056">
        <f>(H8+I8)-J8</f>
        <v>5634874</v>
      </c>
      <c r="L8" s="1056">
        <f>F8-K8</f>
        <v>3191460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392862</v>
      </c>
      <c r="D10" s="1058"/>
      <c r="E10" s="1058"/>
      <c r="F10" s="1059">
        <f>(C10+D10)-E10</f>
        <v>392862</v>
      </c>
      <c r="G10" s="631">
        <v>20</v>
      </c>
      <c r="H10" s="1060">
        <v>359261</v>
      </c>
      <c r="I10" s="1060">
        <v>8441</v>
      </c>
      <c r="J10" s="1060"/>
      <c r="K10" s="1056">
        <f>(H10+I10)-J10</f>
        <v>367702</v>
      </c>
      <c r="L10" s="1056">
        <f>F10-K10</f>
        <v>25160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1958507</v>
      </c>
      <c r="D12" s="635">
        <v>18787</v>
      </c>
      <c r="E12" s="635"/>
      <c r="F12" s="1057">
        <f>(C12+D12)-E12</f>
        <v>1977294</v>
      </c>
      <c r="G12" s="631">
        <v>10</v>
      </c>
      <c r="H12" s="571">
        <v>1840501</v>
      </c>
      <c r="I12" s="571">
        <v>32581</v>
      </c>
      <c r="J12" s="571"/>
      <c r="K12" s="1056">
        <f>(H12+I12)-J12</f>
        <v>1873082</v>
      </c>
      <c r="L12" s="1056">
        <f>F12-K12</f>
        <v>104212</v>
      </c>
    </row>
    <row r="13" spans="1:14" ht="14.25" thickTop="1" thickBot="1" x14ac:dyDescent="0.25">
      <c r="A13" s="646" t="s">
        <v>1312</v>
      </c>
      <c r="B13" s="284">
        <v>252</v>
      </c>
      <c r="C13" s="635">
        <v>13175</v>
      </c>
      <c r="D13" s="635"/>
      <c r="E13" s="635"/>
      <c r="F13" s="1057">
        <f>(C13+D13)-E13</f>
        <v>13175</v>
      </c>
      <c r="G13" s="631">
        <v>5</v>
      </c>
      <c r="H13" s="571">
        <v>13175</v>
      </c>
      <c r="I13" s="571"/>
      <c r="J13" s="571"/>
      <c r="K13" s="1056">
        <f>(H13+I13)-J13</f>
        <v>13175</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11247033</v>
      </c>
      <c r="D16" s="637">
        <f>SUM(D3,D5:D6,D8:D10,D12:D15)</f>
        <v>42877</v>
      </c>
      <c r="E16" s="637">
        <f>SUM(E3,E5:E6,E8:E10,E12:E15)</f>
        <v>0</v>
      </c>
      <c r="F16" s="637">
        <f>SUM(F3,F5:F6,F8:F10,F12:F15)</f>
        <v>11289910</v>
      </c>
      <c r="G16" s="631"/>
      <c r="H16" s="637">
        <f>SUM(H3,H6,H8:H10,H12:H14,)</f>
        <v>7665982</v>
      </c>
      <c r="I16" s="637">
        <f>SUM(I3,I6,I8:I10,I12:I14,)</f>
        <v>222851</v>
      </c>
      <c r="J16" s="637">
        <f>SUM(J3,J6,J8:J10,J12:J14,)</f>
        <v>0</v>
      </c>
      <c r="K16" s="1057">
        <f>(H16+I16)-J16</f>
        <v>7888833</v>
      </c>
      <c r="L16" s="1057">
        <f>F16-K16</f>
        <v>3401077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222851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64"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3627145</v>
      </c>
      <c r="G8" s="355"/>
    </row>
    <row r="9" spans="1:7" ht="12" customHeight="1" x14ac:dyDescent="0.2">
      <c r="A9" s="357" t="s">
        <v>528</v>
      </c>
      <c r="B9" s="934" t="s">
        <v>1805</v>
      </c>
      <c r="C9" s="356"/>
      <c r="D9" s="357" t="s">
        <v>580</v>
      </c>
      <c r="E9" s="575"/>
      <c r="F9" s="936">
        <f>'Expenditures 15-22'!K150</f>
        <v>186829</v>
      </c>
      <c r="G9" s="937"/>
    </row>
    <row r="10" spans="1:7" ht="12" customHeight="1" x14ac:dyDescent="0.2">
      <c r="A10" s="357" t="s">
        <v>578</v>
      </c>
      <c r="B10" s="934" t="s">
        <v>1806</v>
      </c>
      <c r="C10" s="356"/>
      <c r="D10" s="357" t="s">
        <v>580</v>
      </c>
      <c r="E10" s="575"/>
      <c r="F10" s="936">
        <f>'Expenditures 15-22'!K168</f>
        <v>136034</v>
      </c>
      <c r="G10" s="937"/>
    </row>
    <row r="11" spans="1:7" ht="12" customHeight="1" x14ac:dyDescent="0.2">
      <c r="A11" s="357" t="s">
        <v>529</v>
      </c>
      <c r="B11" s="934" t="s">
        <v>1807</v>
      </c>
      <c r="C11" s="356"/>
      <c r="D11" s="357" t="s">
        <v>580</v>
      </c>
      <c r="E11" s="575"/>
      <c r="F11" s="936">
        <f>'Expenditures 15-22'!K204</f>
        <v>672183</v>
      </c>
      <c r="G11" s="937"/>
    </row>
    <row r="12" spans="1:7" ht="12" customHeight="1" x14ac:dyDescent="0.2">
      <c r="A12" s="357" t="s">
        <v>530</v>
      </c>
      <c r="B12" s="934" t="s">
        <v>1808</v>
      </c>
      <c r="C12" s="356"/>
      <c r="D12" s="357" t="s">
        <v>580</v>
      </c>
      <c r="E12" s="575"/>
      <c r="F12" s="936">
        <f>'Expenditures 15-22'!K288</f>
        <v>124201</v>
      </c>
      <c r="G12" s="937"/>
    </row>
    <row r="13" spans="1:7" ht="12" customHeight="1" x14ac:dyDescent="0.2">
      <c r="A13" s="357" t="s">
        <v>112</v>
      </c>
      <c r="B13" s="934" t="s">
        <v>1809</v>
      </c>
      <c r="C13" s="356"/>
      <c r="D13" s="357" t="s">
        <v>580</v>
      </c>
      <c r="E13" s="575"/>
      <c r="F13" s="936">
        <f>'Expenditures 15-22'!K331</f>
        <v>45450</v>
      </c>
      <c r="G13" s="938"/>
    </row>
    <row r="14" spans="1:7" ht="12" customHeight="1" thickBot="1" x14ac:dyDescent="0.25">
      <c r="A14" s="939"/>
      <c r="B14" s="576"/>
      <c r="C14" s="577"/>
      <c r="D14" s="994" t="s">
        <v>580</v>
      </c>
      <c r="E14" s="588" t="s">
        <v>1112</v>
      </c>
      <c r="F14" s="940">
        <f>SUM(F8:F13)</f>
        <v>4791842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44223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2367</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170047</v>
      </c>
      <c r="G53" s="355"/>
    </row>
    <row r="54" spans="1:7" ht="12" customHeight="1" x14ac:dyDescent="0.2">
      <c r="A54" s="357" t="s">
        <v>527</v>
      </c>
      <c r="B54" s="357" t="s">
        <v>1817</v>
      </c>
      <c r="C54" s="955" t="s">
        <v>1138</v>
      </c>
      <c r="D54" s="951" t="s">
        <v>1278</v>
      </c>
      <c r="E54" s="575"/>
      <c r="F54" s="1098">
        <f>'Expenditures 15-22'!G114</f>
        <v>18321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464</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110000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876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346298</v>
      </c>
      <c r="G75" s="355"/>
    </row>
    <row r="76" spans="1:8" s="961" customFormat="1" ht="12" customHeight="1" thickTop="1" thickBot="1" x14ac:dyDescent="0.25">
      <c r="A76" s="581"/>
      <c r="B76" s="579"/>
      <c r="C76" s="580"/>
      <c r="D76" s="960" t="s">
        <v>1792</v>
      </c>
      <c r="E76" s="591"/>
      <c r="F76" s="1104">
        <f>(F14-F75)</f>
        <v>4445544</v>
      </c>
      <c r="G76" s="357"/>
    </row>
    <row r="77" spans="1:8" s="961" customFormat="1" ht="12" customHeight="1" thickTop="1" x14ac:dyDescent="0.2">
      <c r="A77" s="582"/>
      <c r="B77" s="579"/>
      <c r="C77" s="580"/>
      <c r="D77" s="960" t="s">
        <v>2029</v>
      </c>
      <c r="E77" s="591"/>
      <c r="F77" s="1566">
        <v>522.1</v>
      </c>
      <c r="G77" s="358"/>
      <c r="H77" s="357"/>
    </row>
    <row r="78" spans="1:8" s="961" customFormat="1" ht="12" customHeight="1" thickBot="1" x14ac:dyDescent="0.25">
      <c r="A78" s="583"/>
      <c r="B78" s="579"/>
      <c r="C78" s="580"/>
      <c r="D78" s="960" t="s">
        <v>1859</v>
      </c>
      <c r="E78" s="591" t="s">
        <v>1112</v>
      </c>
      <c r="F78" s="1105">
        <f>IF(F77&gt;0,F76/F77," Complete Line 77")</f>
        <v>8514.7366404903278</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20254</v>
      </c>
      <c r="G93" s="969"/>
    </row>
    <row r="94" spans="1:7" ht="12" customHeight="1" x14ac:dyDescent="0.2">
      <c r="A94" s="970" t="s">
        <v>146</v>
      </c>
      <c r="B94" s="970" t="s">
        <v>182</v>
      </c>
      <c r="C94" s="967">
        <v>1700</v>
      </c>
      <c r="D94" s="976" t="str">
        <f>'Revenues 9-14'!A82</f>
        <v>Total District/School Activity Income</v>
      </c>
      <c r="E94" s="383"/>
      <c r="F94" s="1063">
        <f>SUM('Revenues 9-14'!C82,'Revenues 9-14'!D82)</f>
        <v>9425</v>
      </c>
      <c r="G94" s="969"/>
    </row>
    <row r="95" spans="1:7" ht="12" customHeight="1" x14ac:dyDescent="0.2">
      <c r="A95" s="970" t="s">
        <v>527</v>
      </c>
      <c r="B95" s="970" t="s">
        <v>183</v>
      </c>
      <c r="C95" s="967">
        <f>'Revenues 9-14'!B84</f>
        <v>1811</v>
      </c>
      <c r="D95" s="968" t="str">
        <f>'Revenues 9-14'!A84</f>
        <v>Rentals - Regular Textbooks</v>
      </c>
      <c r="E95" s="383"/>
      <c r="F95" s="1063">
        <f>'Revenues 9-14'!C84</f>
        <v>5955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8050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121024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13890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2336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6987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337179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11779</v>
      </c>
      <c r="G127" s="68"/>
    </row>
    <row r="128" spans="1:7" ht="12" customHeight="1" x14ac:dyDescent="0.2">
      <c r="A128" s="380" t="s">
        <v>750</v>
      </c>
      <c r="B128" s="380" t="s">
        <v>881</v>
      </c>
      <c r="C128" s="985" t="s">
        <v>1138</v>
      </c>
      <c r="D128" s="984" t="str">
        <f>'Revenues 9-14'!A201</f>
        <v>Total Food Service</v>
      </c>
      <c r="E128" s="383"/>
      <c r="F128" s="1063">
        <f>SUM('Revenues 9-14'!C201,'Revenues 9-14'!G201)</f>
        <v>320991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232304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430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619</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52979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11149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120362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1275713</v>
      </c>
    </row>
    <row r="176" spans="1:7" ht="12" customHeight="1" x14ac:dyDescent="0.2">
      <c r="A176" s="584"/>
      <c r="B176" s="585"/>
      <c r="C176" s="586"/>
      <c r="D176" s="992" t="s">
        <v>1856</v>
      </c>
      <c r="E176" s="1046"/>
      <c r="F176" s="1108">
        <f>'PCTC-OEPP 28-29'!F76-F175</f>
        <v>3169831</v>
      </c>
    </row>
    <row r="177" spans="1:7" ht="12" customHeight="1" x14ac:dyDescent="0.2">
      <c r="A177" s="584"/>
      <c r="B177" s="585"/>
      <c r="C177" s="586"/>
      <c r="D177" s="992" t="s">
        <v>2013</v>
      </c>
      <c r="E177" s="1046"/>
      <c r="F177" s="1108">
        <f>'Cap Outlay Deprec 27'!I18</f>
        <v>222851</v>
      </c>
    </row>
    <row r="178" spans="1:7" ht="12" customHeight="1" x14ac:dyDescent="0.2">
      <c r="A178" s="584"/>
      <c r="B178" s="585"/>
      <c r="C178" s="586"/>
      <c r="D178" s="992" t="s">
        <v>1858</v>
      </c>
      <c r="E178" s="1046"/>
      <c r="F178" s="1108">
        <f>F176+F177</f>
        <v>3392682</v>
      </c>
    </row>
    <row r="179" spans="1:7" ht="12" customHeight="1" x14ac:dyDescent="0.2">
      <c r="A179" s="584"/>
      <c r="B179" s="587"/>
      <c r="C179" s="586"/>
      <c r="D179" s="992" t="s">
        <v>2014</v>
      </c>
      <c r="E179" s="1046"/>
      <c r="F179" s="1109">
        <f>'PCTC-OEPP 28-29'!F77</f>
        <v>522.1</v>
      </c>
      <c r="G179" s="68"/>
    </row>
    <row r="180" spans="1:7" ht="12" customHeight="1" thickBot="1" x14ac:dyDescent="0.25">
      <c r="A180" s="584"/>
      <c r="B180" s="587"/>
      <c r="C180" s="586"/>
      <c r="D180" s="992" t="s">
        <v>1935</v>
      </c>
      <c r="E180" s="1046" t="s">
        <v>1936</v>
      </c>
      <c r="F180" s="1110">
        <f>F178/F179</f>
        <v>6498.1459490519055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6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257787</v>
      </c>
      <c r="F10" s="856"/>
      <c r="G10" s="1111"/>
      <c r="H10" s="215"/>
      <c r="I10" s="215"/>
    </row>
    <row r="11" spans="1:9" s="2" customFormat="1" ht="22.5" customHeight="1" x14ac:dyDescent="0.2">
      <c r="A11" s="2407" t="s">
        <v>2091</v>
      </c>
      <c r="B11" s="2408"/>
      <c r="C11" s="2408"/>
      <c r="D11" s="2409"/>
      <c r="E11" s="1995">
        <v>27362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2406522</v>
      </c>
      <c r="F19" s="763"/>
      <c r="G19" s="765">
        <f>'Expenditures 15-22'!K33-SUM('Expenditures 15-22'!G33,'Expenditures 15-22'!I33)+'Expenditures 15-22'!D223</f>
        <v>2406522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37628</v>
      </c>
      <c r="F21" s="763"/>
      <c r="G21" s="765">
        <f>'Expenditures 15-22'!K42-SUM('Expenditures 15-22'!G42,'Expenditures 15-22'!I42)+'Expenditures 15-22'!K120-SUM('Expenditures 15-22'!G120,'Expenditures 15-22'!I120)+'Expenditures 15-22'!K174-SUM('Expenditures 15-22'!G174,'Expenditures 15-22'!I174)+'Expenditures 15-22'!D232</f>
        <v>37628</v>
      </c>
      <c r="H21" s="285"/>
      <c r="I21" s="215"/>
    </row>
    <row r="22" spans="1:9" s="2" customFormat="1" ht="12" customHeight="1" x14ac:dyDescent="0.2">
      <c r="A22" s="762" t="s">
        <v>644</v>
      </c>
      <c r="B22" s="758"/>
      <c r="C22" s="757">
        <v>2200</v>
      </c>
      <c r="D22" s="763"/>
      <c r="E22" s="764">
        <f>'Expenditures 15-22'!K47-SUM('Expenditures 15-22'!G47,'Expenditures 15-22'!I47)+'Expenditures 15-22'!D237</f>
        <v>40635</v>
      </c>
      <c r="F22" s="763"/>
      <c r="G22" s="765">
        <f>'Expenditures 15-22'!K47-SUM('Expenditures 15-22'!G47,'Expenditures 15-22'!I47)+'Expenditures 15-22'!D237</f>
        <v>40635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199175</v>
      </c>
      <c r="F23" s="763"/>
      <c r="G23" s="764">
        <f>'Expenditures 15-22'!K53-SUM('Expenditures 15-22'!G53,'Expenditures 15-22'!I53)+'Expenditures 15-22'!D251+'Expenditures 15-22'!K323-SUM('Expenditures 15-22'!G323,'Expenditures 15-22'!I323)</f>
        <v>199175</v>
      </c>
      <c r="H23" s="285"/>
      <c r="I23" s="215"/>
    </row>
    <row r="24" spans="1:9" s="2" customFormat="1" ht="12" customHeight="1" x14ac:dyDescent="0.2">
      <c r="A24" s="762" t="s">
        <v>646</v>
      </c>
      <c r="B24" s="758"/>
      <c r="C24" s="757">
        <v>2400</v>
      </c>
      <c r="D24" s="763"/>
      <c r="E24" s="764">
        <f>'Expenditures 15-22'!K57-SUM('Expenditures 15-22'!G57,'Expenditures 15-22'!I57)+'Expenditures 15-22'!D255</f>
        <v>192294</v>
      </c>
      <c r="F24" s="763"/>
      <c r="G24" s="765">
        <f>'Expenditures 15-22'!K57-SUM('Expenditures 15-22'!G57,'Expenditures 15-22'!I57)+'Expenditures 15-22'!D255</f>
        <v>192294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90029</v>
      </c>
      <c r="E27" s="764">
        <f>E8</f>
        <v>0</v>
      </c>
      <c r="F27" s="764">
        <f>'Expenditures 15-22'!K60-SUM('Expenditures 15-22'!G60,'Expenditures 15-22'!I60)+'Expenditures 15-22'!D258-E8</f>
        <v>90029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429843</v>
      </c>
      <c r="F28" s="767">
        <f>'Expenditures 15-22'!K61-SUM('Expenditures 15-22'!G61,'Expenditures 15-22'!I61)+'Expenditures 15-22'!K124-SUM('Expenditures 15-22'!G124,'Expenditures 15-22'!I124)+'Expenditures 15-22'!D260-E9</f>
        <v>429843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672562</v>
      </c>
      <c r="F29" s="763"/>
      <c r="G29" s="765">
        <f>'Expenditures 15-22'!K62-SUM('Expenditures 15-22'!G62,'Expenditures 15-22'!I62)+'Expenditures 15-22'!K125-SUM('Expenditures 15-22'!G125,'Expenditures 15-22'!I125)+'Expenditures 15-22'!K176-SUM('Expenditures 15-22'!G176,'Expenditures 15-22'!I176)+'Expenditures 15-22'!D261</f>
        <v>672562</v>
      </c>
      <c r="H29" s="391"/>
    </row>
    <row r="30" spans="1:9" ht="12" customHeight="1" x14ac:dyDescent="0.2">
      <c r="A30" s="762" t="s">
        <v>106</v>
      </c>
      <c r="B30" s="760"/>
      <c r="C30" s="757">
        <v>2560</v>
      </c>
      <c r="D30" s="763"/>
      <c r="E30" s="764">
        <f>'Expenditures 15-22'!K63-SUM('Expenditures 15-22'!G63,'Expenditures 15-22'!I63)+'Expenditures 15-22'!D262-E10</f>
        <v>94587</v>
      </c>
      <c r="F30" s="763"/>
      <c r="G30" s="764">
        <f>'Expenditures 15-22'!K63-SUM('Expenditures 15-22'!G63,'Expenditures 15-22'!I63)+'Expenditures 15-22'!D262-E10</f>
        <v>94587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4002</v>
      </c>
      <c r="F35" s="763"/>
      <c r="G35" s="764">
        <f>'Expenditures 15-22'!K69-SUM('Expenditures 15-22'!G69,'Expenditures 15-22'!I69)+'Expenditures 15-22'!D268</f>
        <v>4002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39545</v>
      </c>
      <c r="E37" s="764">
        <f>E14</f>
        <v>0</v>
      </c>
      <c r="F37" s="764">
        <f>'Expenditures 15-22'!K71-SUM('Expenditures 15-22'!G71,'Expenditures 15-22'!I71)+'Expenditures 15-22'!D270-E14</f>
        <v>39545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2367</v>
      </c>
      <c r="F39" s="763"/>
      <c r="G39" s="764">
        <f>'Expenditures 15-22'!K75-SUM('Expenditures 15-22'!G75,'Expenditures 15-22'!I75)+'Expenditures 15-22'!K130-SUM('Expenditures 15-22'!G130,'Expenditures 15-22'!I130)+'Expenditures 15-22'!K179-SUM('Expenditures 15-22'!G179,'Expenditures 15-22'!I179)+'Expenditures 15-22'!D274</f>
        <v>2367</v>
      </c>
    </row>
    <row r="40" spans="1:7" ht="12" customHeight="1" x14ac:dyDescent="0.2">
      <c r="A40" s="779" t="s">
        <v>162</v>
      </c>
      <c r="B40" s="780"/>
      <c r="C40" s="781"/>
      <c r="D40" s="767">
        <f>SUM(D19:D39)</f>
        <v>129574</v>
      </c>
      <c r="E40" s="767">
        <f>SUM(E19:E39)</f>
        <v>4079615</v>
      </c>
      <c r="F40" s="767">
        <f>SUM(F19:F39)</f>
        <v>559417</v>
      </c>
      <c r="G40" s="767">
        <f>SUM(G19:G39)</f>
        <v>3649772</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129574</v>
      </c>
      <c r="F42" s="772" t="s">
        <v>553</v>
      </c>
      <c r="G42" s="768">
        <f>F40</f>
        <v>559417</v>
      </c>
    </row>
    <row r="43" spans="1:7" ht="12" customHeight="1" x14ac:dyDescent="0.2">
      <c r="A43" s="285"/>
      <c r="B43" s="215"/>
      <c r="C43" s="286"/>
      <c r="D43" s="772" t="s">
        <v>552</v>
      </c>
      <c r="E43" s="768">
        <f>E40</f>
        <v>4079615</v>
      </c>
      <c r="F43" s="772" t="s">
        <v>552</v>
      </c>
      <c r="G43" s="768">
        <f>G40</f>
        <v>3649772</v>
      </c>
    </row>
    <row r="44" spans="1:7" ht="12" customHeight="1" x14ac:dyDescent="0.2">
      <c r="A44" s="285"/>
      <c r="B44" s="215"/>
      <c r="C44" s="215"/>
      <c r="D44" s="782" t="s">
        <v>1165</v>
      </c>
      <c r="E44" s="783">
        <f>(E42/E43)</f>
        <v>3.17613304196597E-2</v>
      </c>
      <c r="F44" s="782" t="s">
        <v>1165</v>
      </c>
      <c r="G44" s="783">
        <f>(G42/G43)</f>
        <v>0.15327450591434205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71"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Hardin Co CUSD 1</v>
      </c>
      <c r="C6" s="2416"/>
      <c r="D6" s="2416"/>
      <c r="E6" s="1925"/>
    </row>
    <row r="7" spans="1:7" ht="11.25" customHeight="1" x14ac:dyDescent="0.25">
      <c r="A7" s="1924"/>
      <c r="B7" s="2417">
        <f>COVER!A13</f>
        <v>20035001026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2111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69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0" sqref="C1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Hardin Co CUSD 1</v>
      </c>
      <c r="J6" s="2437"/>
    </row>
    <row r="7" spans="1:10" x14ac:dyDescent="0.2">
      <c r="A7" s="2438" t="s">
        <v>1015</v>
      </c>
      <c r="B7" s="2439"/>
      <c r="C7" s="2439"/>
      <c r="D7" s="2439"/>
      <c r="E7" s="2440"/>
      <c r="F7" s="1605"/>
      <c r="G7" s="1594"/>
      <c r="H7" s="1604" t="s">
        <v>431</v>
      </c>
      <c r="I7" s="2441">
        <f>COVER!A13</f>
        <v>20035001026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90666</v>
      </c>
      <c r="F12" s="1633"/>
      <c r="G12" s="1632">
        <f t="shared" ref="G12:G18" si="0">SUM(E12:F12)</f>
        <v>90666</v>
      </c>
      <c r="H12" s="1634">
        <v>83912</v>
      </c>
      <c r="I12" s="1633"/>
      <c r="J12" s="1632">
        <f t="shared" ref="J12:J18" si="1">SUM(H12:I12)</f>
        <v>83912</v>
      </c>
    </row>
    <row r="13" spans="1:10" ht="15" customHeight="1" x14ac:dyDescent="0.2">
      <c r="A13" s="1628">
        <v>2</v>
      </c>
      <c r="B13" s="1629" t="s">
        <v>45</v>
      </c>
      <c r="C13" s="1630"/>
      <c r="D13" s="1631">
        <v>2330</v>
      </c>
      <c r="E13" s="1632">
        <f>'Expenditures 15-22'!K51</f>
        <v>12233</v>
      </c>
      <c r="F13" s="1633"/>
      <c r="G13" s="1632">
        <f t="shared" si="0"/>
        <v>12233</v>
      </c>
      <c r="H13" s="1634">
        <v>12234</v>
      </c>
      <c r="I13" s="1633"/>
      <c r="J13" s="1632">
        <f t="shared" si="1"/>
        <v>12234</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102899</v>
      </c>
      <c r="F19" s="1640">
        <f t="shared" si="2"/>
        <v>0</v>
      </c>
      <c r="G19" s="1640">
        <f t="shared" si="2"/>
        <v>102899</v>
      </c>
      <c r="H19" s="1640">
        <f t="shared" si="2"/>
        <v>96146</v>
      </c>
      <c r="I19" s="1640">
        <f t="shared" si="2"/>
        <v>0</v>
      </c>
      <c r="J19" s="1640">
        <f t="shared" si="2"/>
        <v>96146</v>
      </c>
    </row>
    <row r="20" spans="1:10" ht="25.5" customHeight="1" thickTop="1" x14ac:dyDescent="0.2">
      <c r="A20" s="1628">
        <v>9</v>
      </c>
      <c r="B20" s="2448" t="s">
        <v>2021</v>
      </c>
      <c r="C20" s="2446"/>
      <c r="D20" s="2447"/>
      <c r="E20" s="1641"/>
      <c r="F20" s="1641"/>
      <c r="G20" s="1641"/>
      <c r="H20" s="1641"/>
      <c r="I20" s="1641"/>
      <c r="J20" s="1642">
        <f>IF(AND(G19&gt;0,J19&gt;0),(((J19-G19)/G19)),"Enter Budget Data")</f>
        <v>-6.5627459936442534E-2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2" orientation="landscape" useFirstPageNumber="1" r:id="rId1"/>
  <headerFooter alignWithMargins="0">
    <oddHeader>&amp;L&amp;8Page 72&amp;C &amp;R&amp;8Page 72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L18" sqref="L18"/>
    </sheetView>
  </sheetViews>
  <sheetFormatPr defaultRowHeight="12.75" x14ac:dyDescent="0.2"/>
  <cols>
    <col min="1" max="1" width="4.28515625" customWidth="1"/>
    <col min="2" max="2" width="8" customWidth="1"/>
    <col min="3" max="3" width="3.140625" customWidth="1"/>
    <col min="9" max="9" width="11.5703125" bestFit="1" customWidth="1"/>
  </cols>
  <sheetData>
    <row r="2" spans="1:9" x14ac:dyDescent="0.2">
      <c r="A2" s="133" t="s">
        <v>294</v>
      </c>
    </row>
    <row r="3" spans="1:9" x14ac:dyDescent="0.2">
      <c r="A3" t="s">
        <v>295</v>
      </c>
    </row>
    <row r="5" spans="1:9" x14ac:dyDescent="0.2">
      <c r="A5" s="385">
        <v>1</v>
      </c>
      <c r="B5" t="s">
        <v>2112</v>
      </c>
    </row>
    <row r="6" spans="1:9" ht="13.5" thickBot="1" x14ac:dyDescent="0.25">
      <c r="A6" s="385"/>
      <c r="C6" t="s">
        <v>2113</v>
      </c>
      <c r="I6" s="2107">
        <v>13861</v>
      </c>
    </row>
    <row r="7" spans="1:9" ht="13.5" thickTop="1" x14ac:dyDescent="0.2">
      <c r="A7" s="385"/>
    </row>
    <row r="8" spans="1:9" x14ac:dyDescent="0.2">
      <c r="A8" s="385">
        <v>2</v>
      </c>
      <c r="B8" t="s">
        <v>2114</v>
      </c>
    </row>
    <row r="9" spans="1:9" x14ac:dyDescent="0.2">
      <c r="A9" s="386"/>
      <c r="C9" t="s">
        <v>2115</v>
      </c>
      <c r="I9" s="2106">
        <v>5213</v>
      </c>
    </row>
    <row r="10" spans="1:9" x14ac:dyDescent="0.2">
      <c r="A10" s="386"/>
      <c r="C10" t="s">
        <v>2116</v>
      </c>
      <c r="I10" s="2105">
        <v>155</v>
      </c>
    </row>
    <row r="11" spans="1:9" x14ac:dyDescent="0.2">
      <c r="A11" s="386"/>
      <c r="C11" t="s">
        <v>2117</v>
      </c>
      <c r="I11" s="2105">
        <v>1386</v>
      </c>
    </row>
    <row r="12" spans="1:9" x14ac:dyDescent="0.2">
      <c r="A12" s="386"/>
      <c r="C12" t="s">
        <v>2118</v>
      </c>
      <c r="I12" s="2105">
        <v>247</v>
      </c>
    </row>
    <row r="13" spans="1:9" ht="13.5" thickBot="1" x14ac:dyDescent="0.25">
      <c r="A13" s="386"/>
      <c r="C13" t="s">
        <v>2119</v>
      </c>
      <c r="I13" s="2108">
        <v>266</v>
      </c>
    </row>
    <row r="14" spans="1:9" ht="13.5" thickBot="1" x14ac:dyDescent="0.25">
      <c r="A14" s="386"/>
      <c r="I14" s="2109">
        <f>SUM(I9:I13)</f>
        <v>7267</v>
      </c>
    </row>
    <row r="15" spans="1:9" ht="13.5" thickTop="1" x14ac:dyDescent="0.2">
      <c r="A15" s="386"/>
    </row>
    <row r="16" spans="1:9" x14ac:dyDescent="0.2">
      <c r="A16" s="386">
        <v>3</v>
      </c>
      <c r="B16" t="s">
        <v>2120</v>
      </c>
    </row>
    <row r="17" spans="1:9" ht="13.5" thickBot="1" x14ac:dyDescent="0.25">
      <c r="A17" s="386"/>
      <c r="C17" t="s">
        <v>466</v>
      </c>
      <c r="I17" s="2107">
        <v>307</v>
      </c>
    </row>
    <row r="18" spans="1:9" ht="13.5" thickTop="1" x14ac:dyDescent="0.2">
      <c r="A18" s="386"/>
    </row>
    <row r="19" spans="1:9" x14ac:dyDescent="0.2">
      <c r="A19" s="386">
        <v>4</v>
      </c>
      <c r="B19" t="s">
        <v>2121</v>
      </c>
    </row>
    <row r="20" spans="1:9" ht="13.5" thickBot="1" x14ac:dyDescent="0.25">
      <c r="A20" s="386"/>
      <c r="C20" t="s">
        <v>2122</v>
      </c>
      <c r="I20" s="2107">
        <v>750</v>
      </c>
    </row>
    <row r="21" spans="1:9" ht="13.5" thickTop="1" x14ac:dyDescent="0.2">
      <c r="A21" s="386"/>
    </row>
    <row r="22" spans="1:9" x14ac:dyDescent="0.2">
      <c r="A22" s="386"/>
    </row>
    <row r="23" spans="1:9" x14ac:dyDescent="0.2">
      <c r="A23" s="386"/>
    </row>
    <row r="24" spans="1:9" x14ac:dyDescent="0.2">
      <c r="A24" s="386"/>
    </row>
    <row r="25" spans="1:9" x14ac:dyDescent="0.2">
      <c r="A25" s="386"/>
    </row>
    <row r="26" spans="1:9" x14ac:dyDescent="0.2">
      <c r="A26" s="386"/>
    </row>
    <row r="27" spans="1:9" x14ac:dyDescent="0.2">
      <c r="A27" s="386"/>
    </row>
    <row r="28" spans="1:9" x14ac:dyDescent="0.2">
      <c r="A28" s="386"/>
    </row>
    <row r="29" spans="1:9" x14ac:dyDescent="0.2">
      <c r="A29" s="386"/>
    </row>
    <row r="30" spans="1:9" x14ac:dyDescent="0.2">
      <c r="A30" s="386"/>
    </row>
    <row r="31" spans="1:9" x14ac:dyDescent="0.2">
      <c r="A31" s="386"/>
    </row>
    <row r="32" spans="1:9"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Hardin Co CUSD 1</v>
      </c>
    </row>
    <row r="65" spans="2:2" x14ac:dyDescent="0.2">
      <c r="B65" s="393">
        <f>COVER!A13</f>
        <v>20035001026</v>
      </c>
    </row>
  </sheetData>
  <phoneticPr fontId="9" type="noConversion"/>
  <pageMargins left="0.2" right="0.2" top="1.17" bottom="0.75" header="0.19" footer="0.16"/>
  <pageSetup scale="80" firstPageNumber="32" orientation="portrait" useFirstPageNumber="1" r:id="rId1"/>
  <headerFooter alignWithMargins="0">
    <oddHeader>&amp;L&amp;8Page 24&amp;C &amp;R&amp;8Page 24</oddHeader>
    <oddFooter xml:space="preserve">&amp;CThe Notes to the Financial Statements are an intregal part of this statement.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76200</xdr:colOff>
                <xdr:row>7</xdr:row>
                <xdr:rowOff>47625</xdr:rowOff>
              </from>
              <to>
                <xdr:col>0</xdr:col>
                <xdr:colOff>990600</xdr:colOff>
                <xdr:row>11</xdr:row>
                <xdr:rowOff>85725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1276350</xdr:colOff>
                <xdr:row>7</xdr:row>
                <xdr:rowOff>57150</xdr:rowOff>
              </from>
              <to>
                <xdr:col>0</xdr:col>
                <xdr:colOff>2190750</xdr:colOff>
                <xdr:row>11</xdr:row>
                <xdr:rowOff>95250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2705100</xdr:colOff>
                <xdr:row>7</xdr:row>
                <xdr:rowOff>38100</xdr:rowOff>
              </from>
              <to>
                <xdr:col>2</xdr:col>
                <xdr:colOff>114300</xdr:colOff>
                <xdr:row>11</xdr:row>
                <xdr:rowOff>76200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3969579</v>
      </c>
      <c r="C6" s="1575">
        <f>'Acct Summary 7-8'!D8</f>
        <v>164056</v>
      </c>
      <c r="D6" s="1575">
        <f>'Acct Summary 7-8'!F8</f>
        <v>680359</v>
      </c>
      <c r="E6" s="1575">
        <f>'Acct Summary 7-8'!I8</f>
        <v>6</v>
      </c>
      <c r="F6" s="1575">
        <f>SUM(B6:E6)</f>
        <v>4814000</v>
      </c>
    </row>
    <row r="7" spans="1:8" s="1576" customFormat="1" ht="14.25" customHeight="1" thickBot="1" x14ac:dyDescent="0.25">
      <c r="A7" s="1574" t="s">
        <v>1636</v>
      </c>
      <c r="B7" s="1577">
        <f>'Acct Summary 7-8'!C17</f>
        <v>3627145</v>
      </c>
      <c r="C7" s="1577">
        <f>'Acct Summary 7-8'!D17</f>
        <v>186829</v>
      </c>
      <c r="D7" s="1577">
        <f>'Acct Summary 7-8'!F17</f>
        <v>672183</v>
      </c>
      <c r="E7" s="1836"/>
      <c r="F7" s="1575">
        <f>SUM(B7:E7)</f>
        <v>4486157</v>
      </c>
    </row>
    <row r="8" spans="1:8" s="1576" customFormat="1" ht="14.25" thickTop="1" thickBot="1" x14ac:dyDescent="0.25">
      <c r="A8" s="1578" t="s">
        <v>1637</v>
      </c>
      <c r="B8" s="1579">
        <f>(B6-B7)</f>
        <v>342434</v>
      </c>
      <c r="C8" s="1579">
        <f>(C6-C7)</f>
        <v>-22773</v>
      </c>
      <c r="D8" s="1579">
        <f>(D6-D7)</f>
        <v>8176</v>
      </c>
      <c r="E8" s="1577">
        <f>(E6-E7)</f>
        <v>6</v>
      </c>
      <c r="F8" s="1580">
        <f>SUM(F6-F7)</f>
        <v>327843</v>
      </c>
    </row>
    <row r="9" spans="1:8" s="1576" customFormat="1" ht="14.25" thickTop="1" thickBot="1" x14ac:dyDescent="0.25">
      <c r="A9" s="1581" t="s">
        <v>2023</v>
      </c>
      <c r="B9" s="1582">
        <f>'Acct Summary 7-8'!C81</f>
        <v>718637</v>
      </c>
      <c r="C9" s="1582">
        <f>'Acct Summary 7-8'!D81</f>
        <v>155875</v>
      </c>
      <c r="D9" s="1582">
        <f>'Acct Summary 7-8'!F81</f>
        <v>95991</v>
      </c>
      <c r="E9" s="1582">
        <f>'Acct Summary 7-8'!I81</f>
        <v>6</v>
      </c>
      <c r="F9" s="1661">
        <f>SUM(B9:E9)</f>
        <v>970509</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70&amp;R&amp;8Page 70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4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Hardin Co CUSD 1</v>
      </c>
      <c r="B7" s="2488"/>
      <c r="C7" s="2488"/>
      <c r="D7" s="2489"/>
      <c r="E7" s="2490">
        <f>COVER!A13</f>
        <v>20035001026</v>
      </c>
      <c r="F7" s="2491"/>
      <c r="G7" s="2492" t="str">
        <f>COVER!T23</f>
        <v>060-009547</v>
      </c>
      <c r="H7" s="2493"/>
      <c r="I7" s="2493"/>
      <c r="J7" s="2493"/>
      <c r="K7" s="2493"/>
      <c r="L7" s="249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Greg M. McCalley &amp; Associates, P.C.</v>
      </c>
      <c r="H9" s="2499"/>
      <c r="I9" s="2499"/>
      <c r="J9" s="2499"/>
      <c r="K9" s="2499"/>
      <c r="L9" s="2500"/>
    </row>
    <row r="10" spans="1:29" ht="13.5" customHeight="1" x14ac:dyDescent="0.2">
      <c r="A10" s="2501">
        <f>COVER!A38</f>
        <v>0</v>
      </c>
      <c r="B10" s="2502"/>
      <c r="C10" s="2502"/>
      <c r="D10" s="2502"/>
      <c r="E10" s="2502"/>
      <c r="F10" s="2503"/>
      <c r="G10" s="2498" t="str">
        <f>COVER!T17</f>
        <v>855 E. Ferguson</v>
      </c>
      <c r="H10" s="2504"/>
      <c r="I10" s="2504"/>
      <c r="J10" s="2504"/>
      <c r="K10" s="2504"/>
      <c r="L10" s="2505"/>
    </row>
    <row r="11" spans="1:29" ht="13.5" customHeight="1" x14ac:dyDescent="0.2">
      <c r="A11" s="2007" t="s">
        <v>1908</v>
      </c>
      <c r="B11" s="1959"/>
      <c r="C11" s="1949"/>
      <c r="D11" s="1961"/>
      <c r="E11" s="1949"/>
      <c r="F11" s="1950"/>
      <c r="G11" s="2498" t="str">
        <f>COVER!T19</f>
        <v>Wood River</v>
      </c>
      <c r="H11" s="2504"/>
      <c r="I11" s="2504"/>
      <c r="J11" s="2002" t="str">
        <f>COVER!X19</f>
        <v>IL</v>
      </c>
      <c r="K11" s="2002">
        <f>COVER!Z19</f>
        <v>62095</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1909</v>
      </c>
      <c r="H13" s="1952"/>
      <c r="I13" s="2509" t="str">
        <f>COVER!T25</f>
        <v>Greg@dmacpa.com</v>
      </c>
      <c r="J13" s="2510"/>
      <c r="K13" s="2510"/>
      <c r="L13" s="2511"/>
    </row>
    <row r="14" spans="1:29" ht="13.5" customHeight="1" x14ac:dyDescent="0.2">
      <c r="A14" s="2498" t="str">
        <f>COVER!A19</f>
        <v>Box 218</v>
      </c>
      <c r="B14" s="2496"/>
      <c r="C14" s="2496"/>
      <c r="D14" s="2496"/>
      <c r="E14" s="2000">
        <v>0</v>
      </c>
      <c r="F14" s="1293"/>
      <c r="G14" s="2012" t="s">
        <v>1386</v>
      </c>
      <c r="H14" s="1279"/>
      <c r="I14" s="1279"/>
      <c r="J14" s="1279"/>
      <c r="K14" s="1279"/>
      <c r="L14" s="1951"/>
    </row>
    <row r="15" spans="1:29" ht="13.5" customHeight="1" x14ac:dyDescent="0.2">
      <c r="A15" s="2498" t="str">
        <f>COVER!A21</f>
        <v>Elizabethtown</v>
      </c>
      <c r="B15" s="2504"/>
      <c r="C15" s="2504"/>
      <c r="D15" s="1278"/>
      <c r="E15" s="1920"/>
      <c r="F15" s="1292"/>
      <c r="G15" s="1999" t="str">
        <f>COVER!T15</f>
        <v xml:space="preserve">Greg M. McCalley  </v>
      </c>
      <c r="H15" s="1279"/>
      <c r="I15" s="1279"/>
      <c r="J15" s="1279"/>
      <c r="K15" s="1279"/>
      <c r="L15" s="1951"/>
    </row>
    <row r="16" spans="1:29" ht="12.2" customHeight="1" x14ac:dyDescent="0.2">
      <c r="A16" s="1999"/>
      <c r="B16" s="1501"/>
      <c r="C16" s="2002">
        <f>COVER!A25</f>
        <v>62931</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(618)254-8188</v>
      </c>
      <c r="H18" s="2488"/>
      <c r="I18" s="2488"/>
      <c r="J18" s="2488"/>
      <c r="K18" s="2487" t="str">
        <f>COVER!X21</f>
        <v>(618)254-8680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Hardin Co CUSD 1</v>
      </c>
      <c r="B1" s="2520"/>
      <c r="C1" s="2520"/>
      <c r="D1" s="2520"/>
    </row>
    <row r="2" spans="1:11" s="2006" customFormat="1" ht="12.75" x14ac:dyDescent="0.2">
      <c r="A2" s="2521">
        <f>'Single Audit Cover'!E7</f>
        <v>20035001026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Hardin Co CUSD 1</v>
      </c>
      <c r="B1" s="2525"/>
      <c r="C1" s="2525"/>
      <c r="D1" s="2525"/>
      <c r="E1" s="2525"/>
    </row>
    <row r="2" spans="1:5" x14ac:dyDescent="0.2">
      <c r="A2" s="2526">
        <f>'Single Audit Cover'!E7</f>
        <v>20035001026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750613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27362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v>-120362</v>
      </c>
    </row>
    <row r="19" spans="1:4" ht="13.5" thickBot="1" x14ac:dyDescent="0.25">
      <c r="A19" s="2024" t="s">
        <v>1452</v>
      </c>
      <c r="D19" s="1343">
        <f>SUM(D10:D17)</f>
        <v>657613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657613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657613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9" t="str">
        <f>'Single Audit Cover'!A7</f>
        <v>Hardin Co CUSD 1</v>
      </c>
      <c r="C1" s="2530"/>
      <c r="D1" s="2530"/>
      <c r="E1" s="2530"/>
      <c r="F1" s="2530"/>
      <c r="G1" s="2530"/>
      <c r="H1" s="2530"/>
      <c r="I1" s="2530"/>
      <c r="J1" s="2530"/>
      <c r="K1" s="2530"/>
      <c r="L1" s="2530"/>
    </row>
    <row r="2" spans="2:13" ht="15" x14ac:dyDescent="0.2">
      <c r="B2" s="2531">
        <f>'Single Audit Cover'!E7</f>
        <v>20035001026</v>
      </c>
      <c r="C2" s="2531"/>
      <c r="D2" s="2531"/>
      <c r="E2" s="2531"/>
      <c r="F2" s="2531"/>
      <c r="G2" s="2531"/>
      <c r="H2" s="2531"/>
      <c r="I2" s="2531"/>
      <c r="J2" s="2531"/>
      <c r="K2" s="2531"/>
      <c r="L2" s="2531"/>
      <c r="M2" s="1399"/>
    </row>
    <row r="3" spans="2:13" ht="15" x14ac:dyDescent="0.2">
      <c r="B3" s="2532" t="s">
        <v>1432</v>
      </c>
      <c r="C3" s="2532"/>
      <c r="D3" s="2532"/>
      <c r="E3" s="2532"/>
      <c r="F3" s="2532"/>
      <c r="G3" s="2532"/>
      <c r="H3" s="2532"/>
      <c r="I3" s="2532"/>
      <c r="J3" s="2532"/>
      <c r="K3" s="2532"/>
      <c r="L3" s="2532"/>
      <c r="M3" s="1399"/>
    </row>
    <row r="4" spans="2:13" ht="15" x14ac:dyDescent="0.2">
      <c r="B4" s="2533" t="str">
        <f>'Single Audit Cover'!A4</f>
        <v>Year Ending June 30, 2017</v>
      </c>
      <c r="C4" s="2533"/>
      <c r="D4" s="2533"/>
      <c r="E4" s="2533"/>
      <c r="F4" s="2533"/>
      <c r="G4" s="2533"/>
      <c r="H4" s="2533"/>
      <c r="I4" s="2533"/>
      <c r="J4" s="2533"/>
      <c r="K4" s="2533"/>
      <c r="L4" s="2533"/>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Hardin Co CUSD 1</v>
      </c>
      <c r="B1" s="2536"/>
      <c r="C1" s="2536"/>
      <c r="D1" s="2536"/>
      <c r="E1" s="1411"/>
    </row>
    <row r="2" spans="1:7" ht="13.5" customHeight="1" x14ac:dyDescent="0.2">
      <c r="A2" s="2537">
        <f>'Single Audit Cover'!E7</f>
        <v>20035001026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7" t="s">
        <v>2073</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8">
        <f>+C33+C34</f>
        <v>0</v>
      </c>
      <c r="F34" s="254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2076</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Hardin Co CUSD 1</v>
      </c>
      <c r="C1" s="2556"/>
      <c r="D1" s="2556"/>
      <c r="E1" s="2556"/>
      <c r="F1" s="2556"/>
      <c r="G1" s="2556"/>
      <c r="H1" s="2556"/>
      <c r="I1" s="2556"/>
      <c r="J1" s="1438"/>
    </row>
    <row r="2" spans="2:10" s="1350" customFormat="1" ht="12.75" customHeight="1" x14ac:dyDescent="0.2">
      <c r="B2" s="2557">
        <f>'Single Audit Cover'!E7</f>
        <v>20035001026</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2079</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Hardin Co CUSD 1</v>
      </c>
      <c r="C1" s="2555"/>
      <c r="D1" s="2555"/>
      <c r="E1" s="2555"/>
      <c r="F1" s="2555"/>
      <c r="G1" s="2555"/>
      <c r="H1" s="2555"/>
      <c r="I1" s="2555"/>
      <c r="J1" s="2555"/>
      <c r="K1" s="2555"/>
      <c r="L1" s="1471"/>
      <c r="M1" s="1471"/>
    </row>
    <row r="2" spans="1:13" ht="12" customHeight="1" x14ac:dyDescent="0.2">
      <c r="B2" s="2557">
        <f>'Single Audit Cover'!E7</f>
        <v>20035001026</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Hardin Co CUSD 1</v>
      </c>
      <c r="C1" s="2581"/>
      <c r="D1" s="2581"/>
      <c r="E1" s="2581"/>
      <c r="F1" s="2581"/>
      <c r="G1" s="2581"/>
      <c r="H1" s="2581"/>
      <c r="I1" s="2581"/>
      <c r="J1" s="2581"/>
      <c r="K1" s="2581"/>
      <c r="L1" s="1490"/>
    </row>
    <row r="2" spans="1:12" ht="12.75" customHeight="1" x14ac:dyDescent="0.2">
      <c r="B2" s="2582">
        <f>'Single Audit Cover'!E7</f>
        <v>20035001026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Hardin Co CUSD 1</v>
      </c>
      <c r="C1" s="2555"/>
      <c r="D1" s="2555"/>
      <c r="E1" s="1500"/>
    </row>
    <row r="2" spans="2:5" s="1370" customFormat="1" ht="12.75" customHeight="1" x14ac:dyDescent="0.2">
      <c r="B2" s="2557">
        <f>'Single Audit Cover'!E7</f>
        <v>20035001026</v>
      </c>
      <c r="C2" s="2557"/>
      <c r="D2" s="2557"/>
      <c r="E2" s="1499"/>
    </row>
    <row r="3" spans="2:5" s="1331" customFormat="1" ht="12.75" customHeight="1" x14ac:dyDescent="0.2">
      <c r="B3" s="2541" t="s">
        <v>1561</v>
      </c>
      <c r="C3" s="2541"/>
      <c r="D3" s="2541"/>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Hardin Co CUSD 1</v>
      </c>
      <c r="C1" s="2555"/>
      <c r="D1" s="2555"/>
      <c r="E1" s="2555"/>
      <c r="F1" s="1490"/>
      <c r="G1" s="1490"/>
      <c r="H1" s="1490"/>
      <c r="I1" s="1490"/>
      <c r="J1" s="1490"/>
      <c r="K1" s="1490"/>
      <c r="L1" s="1490"/>
    </row>
    <row r="2" spans="2:12" ht="13.5" customHeight="1" x14ac:dyDescent="0.2">
      <c r="B2" s="2557">
        <f>'Single Audit Cover'!E7</f>
        <v>20035001026</v>
      </c>
      <c r="C2" s="2557"/>
      <c r="D2" s="2557"/>
      <c r="E2" s="2557"/>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20035001026</v>
      </c>
    </row>
    <row r="3" spans="1:2" x14ac:dyDescent="0.2">
      <c r="A3" t="s">
        <v>1110</v>
      </c>
      <c r="B3" s="1221" t="str">
        <f>COVER!A15</f>
        <v>Hardin</v>
      </c>
    </row>
    <row r="4" spans="1:2" x14ac:dyDescent="0.2">
      <c r="A4" t="s">
        <v>1166</v>
      </c>
      <c r="B4" s="1221" t="str">
        <f>COVER!A17</f>
        <v>Hardin Co CUSD 1</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060-009547</v>
      </c>
    </row>
    <row r="16" spans="1:2" x14ac:dyDescent="0.2">
      <c r="A16" t="s">
        <v>490</v>
      </c>
      <c r="B16" s="1221" t="str">
        <f>COVER!T13</f>
        <v>Greg M. McCalley &amp; Associates, P.C.</v>
      </c>
    </row>
    <row r="17" spans="1:2" x14ac:dyDescent="0.2">
      <c r="A17" t="s">
        <v>1030</v>
      </c>
      <c r="B17" s="1221" t="str">
        <f>COVER!T15</f>
        <v xml:space="preserve">Greg M. McCalley  </v>
      </c>
    </row>
    <row r="18" spans="1:2" x14ac:dyDescent="0.2">
      <c r="A18" t="s">
        <v>1345</v>
      </c>
      <c r="B18" s="1221" t="str">
        <f>COVER!T17</f>
        <v>855 E. Ferguson</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(618)254-8188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718637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718637</v>
      </c>
      <c r="D92" s="13" t="str">
        <f t="shared" si="0"/>
        <v>Error?</v>
      </c>
    </row>
    <row r="93" spans="1:4" x14ac:dyDescent="0.2">
      <c r="A93" s="54">
        <v>32</v>
      </c>
      <c r="B93" s="1221">
        <f>'Assets-Liab 5-6'!C41</f>
        <v>718637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155875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155875</v>
      </c>
      <c r="D123" s="13" t="str">
        <f t="shared" si="0"/>
        <v>Error?</v>
      </c>
    </row>
    <row r="124" spans="1:4" x14ac:dyDescent="0.2">
      <c r="A124" s="54">
        <v>63</v>
      </c>
      <c r="B124" s="1221">
        <f>'Assets-Liab 5-6'!D41</f>
        <v>155875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87344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87344</v>
      </c>
      <c r="D140" s="13" t="str">
        <f t="shared" si="1"/>
        <v>Error?</v>
      </c>
    </row>
    <row r="141" spans="1:4" x14ac:dyDescent="0.2">
      <c r="A141" s="54">
        <v>80</v>
      </c>
      <c r="B141" s="1221">
        <f>'Assets-Liab 5-6'!E41</f>
        <v>87344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95991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95991</v>
      </c>
      <c r="D170" s="13" t="str">
        <f t="shared" si="1"/>
        <v>Error?</v>
      </c>
    </row>
    <row r="171" spans="1:4" x14ac:dyDescent="0.2">
      <c r="A171" s="54">
        <v>110</v>
      </c>
      <c r="B171" s="1221">
        <f>'Assets-Liab 5-6'!F41</f>
        <v>95991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138748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138748</v>
      </c>
      <c r="D189" s="13" t="str">
        <f t="shared" si="1"/>
        <v>Error?</v>
      </c>
    </row>
    <row r="190" spans="1:4" x14ac:dyDescent="0.2">
      <c r="A190" s="54">
        <v>129</v>
      </c>
      <c r="B190" s="1221">
        <f>'Assets-Liab 5-6'!G41</f>
        <v>138748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3330</v>
      </c>
      <c r="D202" s="13" t="str">
        <f t="shared" si="2"/>
        <v>Error?</v>
      </c>
    </row>
    <row r="203" spans="1:4" x14ac:dyDescent="0.2">
      <c r="A203" s="54">
        <v>142</v>
      </c>
      <c r="B203" s="1221">
        <f>'Assets-Liab 5-6'!H13</f>
        <v>90815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50434</v>
      </c>
      <c r="C211" s="13" t="s">
        <v>653</v>
      </c>
      <c r="D211" s="13" t="str">
        <f t="shared" si="2"/>
        <v>Error?</v>
      </c>
    </row>
    <row r="212" spans="1:4" x14ac:dyDescent="0.2">
      <c r="A212" s="54">
        <v>151</v>
      </c>
      <c r="B212" s="1221">
        <f>'Assets-Liab 5-6'!H39</f>
        <v>40381</v>
      </c>
      <c r="D212" s="13" t="str">
        <f t="shared" si="2"/>
        <v>Error?</v>
      </c>
    </row>
    <row r="213" spans="1:4" x14ac:dyDescent="0.2">
      <c r="A213" s="90">
        <v>152</v>
      </c>
      <c r="B213" s="1221">
        <f>'Assets-Liab 5-6'!H41</f>
        <v>90815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80245</v>
      </c>
      <c r="D273" s="13" t="str">
        <f t="shared" si="3"/>
        <v>Error?</v>
      </c>
    </row>
    <row r="274" spans="1:4" x14ac:dyDescent="0.2">
      <c r="A274" s="54">
        <v>213</v>
      </c>
      <c r="B274" s="1221">
        <f>'Assets-Liab 5-6'!M17</f>
        <v>9219196</v>
      </c>
      <c r="D274" s="13" t="str">
        <f t="shared" si="3"/>
        <v>Error?</v>
      </c>
    </row>
    <row r="275" spans="1:4" x14ac:dyDescent="0.2">
      <c r="A275" s="54">
        <v>214</v>
      </c>
      <c r="B275" s="1221">
        <f>'Assets-Liab 5-6'!M18</f>
        <v>0</v>
      </c>
      <c r="D275" s="13" t="str">
        <f t="shared" si="3"/>
        <v>Error?</v>
      </c>
    </row>
    <row r="276" spans="1:4" x14ac:dyDescent="0.2">
      <c r="A276" s="54">
        <v>215</v>
      </c>
      <c r="B276" s="1221">
        <f>'Assets-Liab 5-6'!M19</f>
        <v>1990469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11289910</v>
      </c>
      <c r="C279" s="13" t="s">
        <v>653</v>
      </c>
      <c r="D279" s="13" t="str">
        <f t="shared" si="3"/>
        <v>Error?</v>
      </c>
    </row>
    <row r="280" spans="1:4" x14ac:dyDescent="0.2">
      <c r="A280" s="54">
        <v>219</v>
      </c>
      <c r="B280" s="1221">
        <f>'Assets-Liab 5-6'!M40</f>
        <v>11289910</v>
      </c>
      <c r="D280" s="13" t="str">
        <f t="shared" si="3"/>
        <v>Error?</v>
      </c>
    </row>
    <row r="281" spans="1:4" x14ac:dyDescent="0.2">
      <c r="A281" s="54">
        <v>220</v>
      </c>
      <c r="B281" s="1221">
        <f>'Assets-Liab 5-6'!M41</f>
        <v>11289910</v>
      </c>
      <c r="C281" s="13" t="s">
        <v>653</v>
      </c>
      <c r="D281" s="13" t="str">
        <f t="shared" si="3"/>
        <v>Error?</v>
      </c>
    </row>
    <row r="282" spans="1:4" x14ac:dyDescent="0.2">
      <c r="A282" s="54">
        <v>221</v>
      </c>
      <c r="B282" s="1221">
        <f>'Assets-Liab 5-6'!N21</f>
        <v>87343</v>
      </c>
      <c r="D282" s="13" t="str">
        <f t="shared" si="3"/>
        <v>Error?</v>
      </c>
    </row>
    <row r="283" spans="1:4" x14ac:dyDescent="0.2">
      <c r="A283" s="54">
        <v>222</v>
      </c>
      <c r="B283" s="1221">
        <f>'Assets-Liab 5-6'!N22</f>
        <v>647657</v>
      </c>
      <c r="D283" s="13" t="str">
        <f t="shared" si="3"/>
        <v>Error?</v>
      </c>
    </row>
    <row r="284" spans="1:4" x14ac:dyDescent="0.2">
      <c r="A284" s="54">
        <v>223</v>
      </c>
      <c r="B284" s="1221">
        <f>'Assets-Liab 5-6'!N23</f>
        <v>735000</v>
      </c>
      <c r="C284" s="13" t="s">
        <v>653</v>
      </c>
      <c r="D284" s="13" t="str">
        <f t="shared" si="3"/>
        <v>Error?</v>
      </c>
    </row>
    <row r="285" spans="1:4" x14ac:dyDescent="0.2">
      <c r="A285" s="54">
        <v>224</v>
      </c>
      <c r="B285" s="1221">
        <f>'Assets-Liab 5-6'!N36</f>
        <v>735000</v>
      </c>
      <c r="D285" s="13" t="str">
        <f t="shared" si="3"/>
        <v>Error?</v>
      </c>
    </row>
    <row r="286" spans="1:4" x14ac:dyDescent="0.2">
      <c r="A286" s="82">
        <v>225</v>
      </c>
      <c r="D286" s="13" t="str">
        <f t="shared" si="3"/>
        <v>OK</v>
      </c>
    </row>
    <row r="287" spans="1:4" x14ac:dyDescent="0.2">
      <c r="A287" s="54">
        <v>226</v>
      </c>
      <c r="B287" s="1221">
        <f>'Assets-Liab 5-6'!N37</f>
        <v>735000</v>
      </c>
      <c r="C287" s="13" t="s">
        <v>653</v>
      </c>
      <c r="D287" s="13" t="str">
        <f t="shared" si="3"/>
        <v>Error?</v>
      </c>
    </row>
    <row r="288" spans="1:4" x14ac:dyDescent="0.2">
      <c r="A288" s="54">
        <v>227</v>
      </c>
      <c r="B288" s="1221">
        <f>'Assets-Liab 5-6'!N41</f>
        <v>735000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1079440</v>
      </c>
      <c r="D705" s="13" t="str">
        <f t="shared" si="10"/>
        <v>Error?</v>
      </c>
    </row>
    <row r="706" spans="1:4" x14ac:dyDescent="0.2">
      <c r="A706" s="54">
        <v>645</v>
      </c>
      <c r="B706" s="1221">
        <f>'Expenditures 15-22'!C16</f>
        <v>1024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117225</v>
      </c>
      <c r="D717" s="13" t="str">
        <f t="shared" si="10"/>
        <v>Error?</v>
      </c>
    </row>
    <row r="718" spans="1:4" x14ac:dyDescent="0.2">
      <c r="A718" s="54">
        <v>657</v>
      </c>
      <c r="B718" s="1221">
        <f>'Expenditures 15-22'!C14</f>
        <v>17090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1794624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25371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25371</v>
      </c>
      <c r="C727" s="13" t="s">
        <v>653</v>
      </c>
      <c r="D727" s="13" t="str">
        <f t="shared" si="10"/>
        <v>Error?</v>
      </c>
    </row>
    <row r="728" spans="1:4" x14ac:dyDescent="0.2">
      <c r="A728" s="54">
        <v>667</v>
      </c>
      <c r="B728" s="1221">
        <f>'Expenditures 15-22'!C44</f>
        <v>2920</v>
      </c>
      <c r="D728" s="13" t="str">
        <f t="shared" si="10"/>
        <v>Error?</v>
      </c>
    </row>
    <row r="729" spans="1:4" x14ac:dyDescent="0.2">
      <c r="A729" s="54">
        <v>668</v>
      </c>
      <c r="B729" s="1221">
        <f>'Expenditures 15-22'!C45</f>
        <v>20020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22940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71768</v>
      </c>
      <c r="D733" s="13" t="str">
        <f t="shared" si="10"/>
        <v>Error?</v>
      </c>
    </row>
    <row r="734" spans="1:4" x14ac:dyDescent="0.2">
      <c r="A734" s="54">
        <v>673</v>
      </c>
      <c r="B734" s="1221">
        <f>'Expenditures 15-22'!C53</f>
        <v>84001</v>
      </c>
      <c r="C734" s="13" t="s">
        <v>653</v>
      </c>
      <c r="D734" s="13" t="str">
        <f t="shared" si="10"/>
        <v>Error?</v>
      </c>
    </row>
    <row r="735" spans="1:4" x14ac:dyDescent="0.2">
      <c r="A735" s="54">
        <v>674</v>
      </c>
      <c r="B735" s="1221">
        <f>'Expenditures 15-22'!C55</f>
        <v>141337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141337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67684</v>
      </c>
      <c r="D739" s="13" t="str">
        <f t="shared" si="10"/>
        <v>Error?</v>
      </c>
    </row>
    <row r="740" spans="1:4" x14ac:dyDescent="0.2">
      <c r="A740" s="54">
        <v>679</v>
      </c>
      <c r="B740" s="1221">
        <f>'Expenditures 15-22'!C61</f>
        <v>117476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69155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254315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28394</v>
      </c>
      <c r="D751" s="13" t="str">
        <f t="shared" si="10"/>
        <v>Error?</v>
      </c>
    </row>
    <row r="752" spans="1:4" x14ac:dyDescent="0.2">
      <c r="A752" s="82">
        <v>691</v>
      </c>
      <c r="D752" s="13" t="str">
        <f t="shared" si="10"/>
        <v>OK</v>
      </c>
    </row>
    <row r="753" spans="1:4" x14ac:dyDescent="0.2">
      <c r="A753" s="54">
        <v>692</v>
      </c>
      <c r="B753" s="1221">
        <f>'Expenditures 15-22'!C72</f>
        <v>28394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556358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2350982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273180</v>
      </c>
      <c r="D763" s="13" t="str">
        <f t="shared" si="10"/>
        <v>Error?</v>
      </c>
    </row>
    <row r="764" spans="1:4" x14ac:dyDescent="0.2">
      <c r="A764" s="54">
        <v>703</v>
      </c>
      <c r="B764" s="1221">
        <f>'Expenditures 15-22'!D16</f>
        <v>209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28449</v>
      </c>
      <c r="D775" s="13" t="str">
        <f t="shared" si="11"/>
        <v>Error?</v>
      </c>
    </row>
    <row r="776" spans="1:4" x14ac:dyDescent="0.2">
      <c r="A776" s="54">
        <v>715</v>
      </c>
      <c r="B776" s="1221">
        <f>'Expenditures 15-22'!D14</f>
        <v>466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429966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6327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6327</v>
      </c>
      <c r="C785" s="13" t="s">
        <v>653</v>
      </c>
      <c r="D785" s="13" t="str">
        <f t="shared" si="11"/>
        <v>Error?</v>
      </c>
    </row>
    <row r="786" spans="1:4" x14ac:dyDescent="0.2">
      <c r="A786" s="54">
        <v>725</v>
      </c>
      <c r="B786" s="1221">
        <f>'Expenditures 15-22'!D44</f>
        <v>913</v>
      </c>
      <c r="D786" s="13" t="str">
        <f t="shared" si="11"/>
        <v>Error?</v>
      </c>
    </row>
    <row r="787" spans="1:4" x14ac:dyDescent="0.2">
      <c r="A787" s="54">
        <v>726</v>
      </c>
      <c r="B787" s="1221">
        <f>'Expenditures 15-22'!D45</f>
        <v>456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1369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14876</v>
      </c>
      <c r="D791" s="13" t="str">
        <f t="shared" si="11"/>
        <v>Error?</v>
      </c>
    </row>
    <row r="792" spans="1:4" x14ac:dyDescent="0.2">
      <c r="A792" s="54">
        <v>731</v>
      </c>
      <c r="B792" s="1221">
        <f>'Expenditures 15-22'!D53</f>
        <v>14876</v>
      </c>
      <c r="C792" s="13" t="s">
        <v>653</v>
      </c>
      <c r="D792" s="13" t="str">
        <f t="shared" si="11"/>
        <v>Error?</v>
      </c>
    </row>
    <row r="793" spans="1:4" x14ac:dyDescent="0.2">
      <c r="A793" s="54">
        <v>732</v>
      </c>
      <c r="B793" s="1221">
        <f>'Expenditures 15-22'!D55</f>
        <v>19766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19766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6544</v>
      </c>
      <c r="D797" s="13" t="str">
        <f t="shared" si="11"/>
        <v>Error?</v>
      </c>
    </row>
    <row r="798" spans="1:4" x14ac:dyDescent="0.2">
      <c r="A798" s="54">
        <v>737</v>
      </c>
      <c r="B798" s="1221">
        <f>'Expenditures 15-22'!D61</f>
        <v>259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13088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19891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6090</v>
      </c>
      <c r="D809" s="13" t="str">
        <f t="shared" si="11"/>
        <v>Error?</v>
      </c>
    </row>
    <row r="810" spans="1:4" x14ac:dyDescent="0.2">
      <c r="A810" s="82">
        <v>749</v>
      </c>
      <c r="D810" s="13" t="str">
        <f t="shared" si="11"/>
        <v>OK</v>
      </c>
    </row>
    <row r="811" spans="1:4" x14ac:dyDescent="0.2">
      <c r="A811" s="54">
        <v>750</v>
      </c>
      <c r="B811" s="1221">
        <f>'Expenditures 15-22'!D72</f>
        <v>6090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68319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498285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6546</v>
      </c>
      <c r="D821" s="13" t="str">
        <f t="shared" si="11"/>
        <v>Error?</v>
      </c>
    </row>
    <row r="822" spans="1:4" x14ac:dyDescent="0.2">
      <c r="A822" s="54">
        <v>761</v>
      </c>
      <c r="B822" s="1221">
        <f>'Expenditures 15-22'!E16</f>
        <v>46</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480</v>
      </c>
      <c r="D833" s="13" t="str">
        <f t="shared" si="12"/>
        <v>Error?</v>
      </c>
    </row>
    <row r="834" spans="1:4" x14ac:dyDescent="0.2">
      <c r="A834" s="54">
        <v>773</v>
      </c>
      <c r="B834" s="1221">
        <f>'Expenditures 15-22'!E14</f>
        <v>11913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33298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138</v>
      </c>
      <c r="C843" s="13" t="s">
        <v>653</v>
      </c>
      <c r="D843" s="13" t="str">
        <f t="shared" si="12"/>
        <v>Error?</v>
      </c>
    </row>
    <row r="844" spans="1:4" x14ac:dyDescent="0.2">
      <c r="A844" s="54">
        <v>783</v>
      </c>
      <c r="B844" s="1221">
        <f>'Expenditures 15-22'!E44</f>
        <v>8736</v>
      </c>
      <c r="D844" s="13" t="str">
        <f t="shared" si="12"/>
        <v>Error?</v>
      </c>
    </row>
    <row r="845" spans="1:4" x14ac:dyDescent="0.2">
      <c r="A845" s="54">
        <v>784</v>
      </c>
      <c r="B845" s="1221">
        <f>'Expenditures 15-22'!E45</f>
        <v>1596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10332</v>
      </c>
      <c r="C847" s="13" t="s">
        <v>653</v>
      </c>
      <c r="D847" s="13" t="str">
        <f t="shared" si="12"/>
        <v>Error?</v>
      </c>
    </row>
    <row r="848" spans="1:4" x14ac:dyDescent="0.2">
      <c r="A848" s="54">
        <v>787</v>
      </c>
      <c r="B848" s="1221">
        <f>'Expenditures 15-22'!E49</f>
        <v>44628</v>
      </c>
      <c r="D848" s="13" t="str">
        <f t="shared" si="12"/>
        <v>Error?</v>
      </c>
    </row>
    <row r="849" spans="1:4" x14ac:dyDescent="0.2">
      <c r="A849" s="54">
        <v>788</v>
      </c>
      <c r="B849" s="1221">
        <f>'Expenditures 15-22'!E50</f>
        <v>1716</v>
      </c>
      <c r="D849" s="13" t="str">
        <f t="shared" si="12"/>
        <v>Error?</v>
      </c>
    </row>
    <row r="850" spans="1:4" x14ac:dyDescent="0.2">
      <c r="A850" s="54">
        <v>789</v>
      </c>
      <c r="B850" s="1221">
        <f>'Expenditures 15-22'!E53</f>
        <v>46344</v>
      </c>
      <c r="C850" s="13" t="s">
        <v>653</v>
      </c>
      <c r="D850" s="13" t="str">
        <f t="shared" si="12"/>
        <v>Error?</v>
      </c>
    </row>
    <row r="851" spans="1:4" x14ac:dyDescent="0.2">
      <c r="A851" s="54">
        <v>790</v>
      </c>
      <c r="B851" s="1221">
        <f>'Expenditures 15-22'!E55</f>
        <v>10862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10862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2983</v>
      </c>
      <c r="D855" s="13" t="str">
        <f t="shared" si="12"/>
        <v>Error?</v>
      </c>
    </row>
    <row r="856" spans="1:4" x14ac:dyDescent="0.2">
      <c r="A856" s="54">
        <v>795</v>
      </c>
      <c r="B856" s="1221">
        <f>'Expenditures 15-22'!E61</f>
        <v>43659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566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47208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114884</v>
      </c>
      <c r="C871" s="13" t="s">
        <v>653</v>
      </c>
      <c r="D871" s="13" t="str">
        <f t="shared" si="12"/>
        <v>Error?</v>
      </c>
    </row>
    <row r="872" spans="1:4" x14ac:dyDescent="0.2">
      <c r="A872" s="54">
        <v>811</v>
      </c>
      <c r="B872" s="1221">
        <f>'Expenditures 15-22'!E75</f>
        <v>1483</v>
      </c>
      <c r="D872" s="13" t="str">
        <f t="shared" si="12"/>
        <v>Error?</v>
      </c>
    </row>
    <row r="873" spans="1:4" x14ac:dyDescent="0.2">
      <c r="A873" s="54">
        <v>812</v>
      </c>
      <c r="B873" s="1221">
        <f>'Expenditures 15-22'!E114</f>
        <v>149665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66908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2792</v>
      </c>
      <c r="D891" s="13" t="str">
        <f t="shared" si="12"/>
        <v>Error?</v>
      </c>
    </row>
    <row r="892" spans="1:4" x14ac:dyDescent="0.2">
      <c r="A892" s="54">
        <v>831</v>
      </c>
      <c r="B892" s="1221">
        <f>'Expenditures 15-22'!F14</f>
        <v>7930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96263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1412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1412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2540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2540</v>
      </c>
      <c r="C905" s="13" t="s">
        <v>653</v>
      </c>
      <c r="D905" s="13" t="str">
        <f t="shared" si="13"/>
        <v>Error?</v>
      </c>
    </row>
    <row r="906" spans="1:4" x14ac:dyDescent="0.2">
      <c r="A906" s="54">
        <v>845</v>
      </c>
      <c r="B906" s="1221">
        <f>'Expenditures 15-22'!F49</f>
        <v>703</v>
      </c>
      <c r="D906" s="13" t="str">
        <f t="shared" si="13"/>
        <v>Error?</v>
      </c>
    </row>
    <row r="907" spans="1:4" x14ac:dyDescent="0.2">
      <c r="A907" s="54">
        <v>846</v>
      </c>
      <c r="B907" s="1221">
        <f>'Expenditures 15-22'!F50</f>
        <v>873</v>
      </c>
      <c r="D907" s="13" t="str">
        <f t="shared" si="13"/>
        <v>Error?</v>
      </c>
    </row>
    <row r="908" spans="1:4" x14ac:dyDescent="0.2">
      <c r="A908" s="54">
        <v>847</v>
      </c>
      <c r="B908" s="1221">
        <f>'Expenditures 15-22'!F53</f>
        <v>1576</v>
      </c>
      <c r="C908" s="13" t="s">
        <v>653</v>
      </c>
      <c r="D908" s="13" t="str">
        <f t="shared" si="13"/>
        <v>Error?</v>
      </c>
    </row>
    <row r="909" spans="1:4" x14ac:dyDescent="0.2">
      <c r="A909" s="54">
        <v>848</v>
      </c>
      <c r="B909" s="1221">
        <f>'Expenditures 15-22'!F55</f>
        <v>3038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3038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736</v>
      </c>
      <c r="D913" s="13" t="str">
        <f t="shared" si="13"/>
        <v>Error?</v>
      </c>
    </row>
    <row r="914" spans="1:4" x14ac:dyDescent="0.2">
      <c r="A914" s="54">
        <v>853</v>
      </c>
      <c r="B914" s="1221">
        <f>'Expenditures 15-22'!F61</f>
        <v>62825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257221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320782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4002</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18</v>
      </c>
      <c r="D925" s="13" t="str">
        <f t="shared" si="13"/>
        <v>Error?</v>
      </c>
    </row>
    <row r="926" spans="1:4" x14ac:dyDescent="0.2">
      <c r="A926" s="82">
        <v>865</v>
      </c>
      <c r="D926" s="13" t="str">
        <f t="shared" si="13"/>
        <v>OK</v>
      </c>
    </row>
    <row r="927" spans="1:4" x14ac:dyDescent="0.2">
      <c r="A927" s="54">
        <v>866</v>
      </c>
      <c r="B927" s="1221">
        <f>'Expenditures 15-22'!F72</f>
        <v>4020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333368</v>
      </c>
      <c r="C929" s="13" t="s">
        <v>653</v>
      </c>
      <c r="D929" s="13" t="str">
        <f t="shared" si="13"/>
        <v>Error?</v>
      </c>
    </row>
    <row r="930" spans="1:4" x14ac:dyDescent="0.2">
      <c r="A930" s="54">
        <v>869</v>
      </c>
      <c r="B930" s="1221">
        <f>'Expenditures 15-22'!F75</f>
        <v>884</v>
      </c>
      <c r="D930" s="13" t="str">
        <f t="shared" si="13"/>
        <v>Error?</v>
      </c>
    </row>
    <row r="931" spans="1:4" x14ac:dyDescent="0.2">
      <c r="A931" s="54">
        <v>870</v>
      </c>
      <c r="B931" s="1221">
        <f>'Expenditures 15-22'!F114</f>
        <v>430515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864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2249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830</v>
      </c>
      <c r="D965" s="13" t="str">
        <f t="shared" si="14"/>
        <v>Error?</v>
      </c>
    </row>
    <row r="966" spans="1:4" x14ac:dyDescent="0.2">
      <c r="A966" s="54">
        <v>905</v>
      </c>
      <c r="B966" s="1221">
        <f>'Expenditures 15-22'!G53</f>
        <v>830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812</v>
      </c>
      <c r="D971" s="13" t="str">
        <f t="shared" si="14"/>
        <v>Error?</v>
      </c>
    </row>
    <row r="972" spans="1:4" x14ac:dyDescent="0.2">
      <c r="A972" s="54">
        <v>911</v>
      </c>
      <c r="B972" s="1221">
        <f>'Expenditures 15-22'!G61</f>
        <v>9457</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4973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15242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16072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18321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1146</v>
      </c>
      <c r="C995" s="80"/>
      <c r="D995" s="13" t="str">
        <f t="shared" si="14"/>
        <v>Error?</v>
      </c>
    </row>
    <row r="996" spans="1:4" x14ac:dyDescent="0.2">
      <c r="A996" s="54">
        <v>935</v>
      </c>
      <c r="B996" s="1221">
        <f>'Expenditures 15-22'!H16</f>
        <v>437</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1030</v>
      </c>
      <c r="D1007" s="13" t="str">
        <f t="shared" si="14"/>
        <v>Error?</v>
      </c>
    </row>
    <row r="1008" spans="1:4" x14ac:dyDescent="0.2">
      <c r="A1008" s="54">
        <v>947</v>
      </c>
      <c r="B1008" s="1221">
        <f>'Expenditures 15-22'!H14</f>
        <v>385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3223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5124</v>
      </c>
      <c r="D1022" s="13" t="str">
        <f t="shared" si="14"/>
        <v>Error?</v>
      </c>
    </row>
    <row r="1023" spans="1:4" x14ac:dyDescent="0.2">
      <c r="A1023" s="54">
        <v>962</v>
      </c>
      <c r="B1023" s="1221">
        <f>'Expenditures 15-22'!H50</f>
        <v>603</v>
      </c>
      <c r="D1023" s="13" t="str">
        <f t="shared" ref="D1023:D1086" si="15">IF(ISBLANK(B1023),"OK",IF(A1023-B1023=0,"OK","Error?"))</f>
        <v>Error?</v>
      </c>
    </row>
    <row r="1024" spans="1:4" x14ac:dyDescent="0.2">
      <c r="A1024" s="54">
        <v>963</v>
      </c>
      <c r="B1024" s="1221">
        <f>'Expenditures 15-22'!H53</f>
        <v>5727</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6107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170047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179377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1427220</v>
      </c>
      <c r="C1093" s="13" t="s">
        <v>653</v>
      </c>
      <c r="D1093" s="13" t="str">
        <f t="shared" si="16"/>
        <v>Error?</v>
      </c>
    </row>
    <row r="1094" spans="1:4" x14ac:dyDescent="0.2">
      <c r="A1094" s="54">
        <v>1033</v>
      </c>
      <c r="B1094" s="1221">
        <f>'Expenditures 15-22'!K16</f>
        <v>1716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150840</v>
      </c>
      <c r="C1105" s="13" t="s">
        <v>653</v>
      </c>
      <c r="D1105" s="13" t="str">
        <f t="shared" si="16"/>
        <v>Error?</v>
      </c>
    </row>
    <row r="1106" spans="1:4" x14ac:dyDescent="0.2">
      <c r="A1106" s="54">
        <v>1045</v>
      </c>
      <c r="B1106" s="1221">
        <f>'Expenditures 15-22'!K14</f>
        <v>37784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2359623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33248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33248</v>
      </c>
      <c r="C1115" s="13" t="s">
        <v>653</v>
      </c>
      <c r="D1115" s="13" t="str">
        <f t="shared" si="16"/>
        <v>Error?</v>
      </c>
    </row>
    <row r="1116" spans="1:4" x14ac:dyDescent="0.2">
      <c r="A1116" s="54">
        <v>1055</v>
      </c>
      <c r="B1116" s="1221">
        <f>'Expenditures 15-22'!K44</f>
        <v>12569</v>
      </c>
      <c r="C1116" s="13" t="s">
        <v>653</v>
      </c>
      <c r="D1116" s="13" t="str">
        <f t="shared" si="16"/>
        <v>Error?</v>
      </c>
    </row>
    <row r="1117" spans="1:4" x14ac:dyDescent="0.2">
      <c r="A1117" s="54">
        <v>1056</v>
      </c>
      <c r="B1117" s="1221">
        <f>'Expenditures 15-22'!K45</f>
        <v>24612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37181</v>
      </c>
      <c r="C1119" s="13" t="s">
        <v>653</v>
      </c>
      <c r="D1119" s="13" t="str">
        <f t="shared" si="16"/>
        <v>Error?</v>
      </c>
    </row>
    <row r="1120" spans="1:4" x14ac:dyDescent="0.2">
      <c r="A1120" s="54">
        <v>1059</v>
      </c>
      <c r="B1120" s="1221">
        <f>'Expenditures 15-22'!K49</f>
        <v>50455</v>
      </c>
      <c r="C1120" s="13" t="s">
        <v>653</v>
      </c>
      <c r="D1120" s="13" t="str">
        <f t="shared" si="16"/>
        <v>Error?</v>
      </c>
    </row>
    <row r="1121" spans="1:4" x14ac:dyDescent="0.2">
      <c r="A1121" s="54">
        <v>1060</v>
      </c>
      <c r="B1121" s="1221">
        <f>'Expenditures 15-22'!K50</f>
        <v>90666</v>
      </c>
      <c r="C1121" s="13" t="s">
        <v>653</v>
      </c>
      <c r="D1121" s="13" t="str">
        <f t="shared" si="16"/>
        <v>Error?</v>
      </c>
    </row>
    <row r="1122" spans="1:4" x14ac:dyDescent="0.2">
      <c r="A1122" s="54">
        <v>1061</v>
      </c>
      <c r="B1122" s="1221">
        <f>'Expenditures 15-22'!K53</f>
        <v>153354</v>
      </c>
      <c r="C1122" s="13" t="s">
        <v>653</v>
      </c>
      <c r="D1122" s="13" t="str">
        <f t="shared" si="16"/>
        <v>Error?</v>
      </c>
    </row>
    <row r="1123" spans="1:4" x14ac:dyDescent="0.2">
      <c r="A1123" s="54">
        <v>1062</v>
      </c>
      <c r="B1123" s="1221">
        <f>'Expenditures 15-22'!K55</f>
        <v>175378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175378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78764</v>
      </c>
      <c r="C1127" s="13" t="s">
        <v>653</v>
      </c>
      <c r="D1127" s="13" t="str">
        <f t="shared" si="16"/>
        <v>Error?</v>
      </c>
    </row>
    <row r="1128" spans="1:4" x14ac:dyDescent="0.2">
      <c r="A1128" s="54">
        <v>1067</v>
      </c>
      <c r="B1128" s="1221">
        <f>'Expenditures 15-22'!K61</f>
        <v>233676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345003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657443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4002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34502</v>
      </c>
      <c r="C1139" s="13" t="s">
        <v>653</v>
      </c>
      <c r="D1139" s="13" t="str">
        <f t="shared" si="16"/>
        <v>Error?</v>
      </c>
    </row>
    <row r="1140" spans="1:4" x14ac:dyDescent="0.2">
      <c r="A1140" s="82">
        <v>1079</v>
      </c>
      <c r="D1140" s="13" t="str">
        <f t="shared" si="16"/>
        <v>OK</v>
      </c>
    </row>
    <row r="1141" spans="1:4" x14ac:dyDescent="0.2">
      <c r="A1141" s="54">
        <v>1080</v>
      </c>
      <c r="B1141" s="1221">
        <f>'Expenditures 15-22'!K72</f>
        <v>38504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1095108</v>
      </c>
      <c r="C1143" s="13" t="s">
        <v>653</v>
      </c>
      <c r="D1143" s="13" t="str">
        <f t="shared" si="16"/>
        <v>Error?</v>
      </c>
    </row>
    <row r="1144" spans="1:4" x14ac:dyDescent="0.2">
      <c r="A1144" s="54">
        <v>1083</v>
      </c>
      <c r="B1144" s="1221">
        <f>'Expenditures 15-22'!K75</f>
        <v>2367</v>
      </c>
      <c r="C1144" s="13" t="s">
        <v>653</v>
      </c>
      <c r="D1144" s="13" t="str">
        <f t="shared" si="16"/>
        <v>Error?</v>
      </c>
    </row>
    <row r="1145" spans="1:4" x14ac:dyDescent="0.2">
      <c r="A1145" s="54">
        <v>1084</v>
      </c>
      <c r="B1145" s="1221">
        <f>'Expenditures 15-22'!K102</f>
        <v>170047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3627145</v>
      </c>
      <c r="C1152" s="13" t="s">
        <v>653</v>
      </c>
      <c r="D1152" s="13" t="str">
        <f t="shared" si="17"/>
        <v>Error?</v>
      </c>
    </row>
    <row r="1153" spans="1:4" x14ac:dyDescent="0.2">
      <c r="A1153" s="54">
        <v>1092</v>
      </c>
      <c r="B1153" s="1221">
        <f>'Expenditures 15-22'!K115</f>
        <v>342434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4241</v>
      </c>
      <c r="D1237" s="13" t="str">
        <f t="shared" si="18"/>
        <v>Error?</v>
      </c>
    </row>
    <row r="1238" spans="1:4" x14ac:dyDescent="0.2">
      <c r="A1238" s="82">
        <v>1177</v>
      </c>
      <c r="D1238" s="13" t="str">
        <f t="shared" si="18"/>
        <v>OK</v>
      </c>
    </row>
    <row r="1239" spans="1:4" x14ac:dyDescent="0.2">
      <c r="A1239" s="54">
        <v>1178</v>
      </c>
      <c r="B1239" s="1221">
        <f>'Expenditures 15-22'!E127</f>
        <v>4241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4241</v>
      </c>
      <c r="C1241" s="13" t="s">
        <v>653</v>
      </c>
      <c r="D1241" s="13" t="str">
        <f t="shared" si="18"/>
        <v>Error?</v>
      </c>
    </row>
    <row r="1242" spans="1:4" x14ac:dyDescent="0.2">
      <c r="A1242" s="54">
        <v>1181</v>
      </c>
      <c r="B1242" s="1221">
        <f>'Expenditures 15-22'!E150</f>
        <v>4241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182124</v>
      </c>
      <c r="D1245" s="13" t="str">
        <f t="shared" si="18"/>
        <v>Error?</v>
      </c>
    </row>
    <row r="1246" spans="1:4" x14ac:dyDescent="0.2">
      <c r="A1246" s="82">
        <v>1185</v>
      </c>
      <c r="D1246" s="13" t="str">
        <f t="shared" si="18"/>
        <v>OK</v>
      </c>
    </row>
    <row r="1247" spans="1:4" x14ac:dyDescent="0.2">
      <c r="A1247" s="54">
        <v>1186</v>
      </c>
      <c r="B1247" s="1221">
        <f>'Expenditures 15-22'!F127</f>
        <v>182124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182124</v>
      </c>
      <c r="C1249" s="13" t="s">
        <v>653</v>
      </c>
      <c r="D1249" s="13" t="str">
        <f t="shared" si="18"/>
        <v>Error?</v>
      </c>
    </row>
    <row r="1250" spans="1:4" x14ac:dyDescent="0.2">
      <c r="A1250" s="54">
        <v>1189</v>
      </c>
      <c r="B1250" s="1221">
        <f>'Expenditures 15-22'!F150</f>
        <v>182124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464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464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464</v>
      </c>
      <c r="C1258" s="13" t="s">
        <v>653</v>
      </c>
      <c r="D1258" s="13" t="str">
        <f t="shared" si="18"/>
        <v>Error?</v>
      </c>
    </row>
    <row r="1259" spans="1:4" x14ac:dyDescent="0.2">
      <c r="A1259" s="54">
        <v>1198</v>
      </c>
      <c r="B1259" s="1221">
        <f>'Expenditures 15-22'!G150</f>
        <v>464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186829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186829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186829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186829</v>
      </c>
      <c r="C1288" s="13" t="s">
        <v>653</v>
      </c>
      <c r="D1288" s="13" t="str">
        <f t="shared" si="19"/>
        <v>Error?</v>
      </c>
    </row>
    <row r="1289" spans="1:4" x14ac:dyDescent="0.2">
      <c r="A1289" s="54">
        <v>1228</v>
      </c>
      <c r="B1289" s="1221">
        <f>'Expenditures 15-22'!K151</f>
        <v>-22773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25204</v>
      </c>
      <c r="D1312" s="13" t="str">
        <f t="shared" si="19"/>
        <v>Error?</v>
      </c>
    </row>
    <row r="1313" spans="1:4" x14ac:dyDescent="0.2">
      <c r="A1313" s="54">
        <v>1252</v>
      </c>
      <c r="B1313" s="1221">
        <f>'Expenditures 15-22'!H161</f>
        <v>80</v>
      </c>
      <c r="D1313" s="13" t="str">
        <f t="shared" si="19"/>
        <v>Error?</v>
      </c>
    </row>
    <row r="1314" spans="1:4" x14ac:dyDescent="0.2">
      <c r="A1314" s="54">
        <v>1253</v>
      </c>
      <c r="B1314" s="1221">
        <f>'Expenditures 15-22'!H162</f>
        <v>80</v>
      </c>
      <c r="C1314" s="13" t="s">
        <v>653</v>
      </c>
      <c r="D1314" s="13" t="str">
        <f t="shared" si="19"/>
        <v>Error?</v>
      </c>
    </row>
    <row r="1315" spans="1:4" x14ac:dyDescent="0.2">
      <c r="A1315" s="54">
        <v>1254</v>
      </c>
      <c r="B1315" s="1221">
        <f>'Expenditures 15-22'!H164</f>
        <v>110000</v>
      </c>
      <c r="D1315" s="13" t="str">
        <f t="shared" si="19"/>
        <v>Error?</v>
      </c>
    </row>
    <row r="1316" spans="1:4" x14ac:dyDescent="0.2">
      <c r="A1316" s="54">
        <v>1255</v>
      </c>
      <c r="B1316" s="1221">
        <f>'Expenditures 15-22'!H165</f>
        <v>750</v>
      </c>
      <c r="D1316" s="13" t="str">
        <f t="shared" si="19"/>
        <v>Error?</v>
      </c>
    </row>
    <row r="1317" spans="1:4" x14ac:dyDescent="0.2">
      <c r="A1317" s="54">
        <v>1256</v>
      </c>
      <c r="B1317" s="1221">
        <f>'Expenditures 15-22'!H166</f>
        <v>136034</v>
      </c>
      <c r="C1317" s="13" t="s">
        <v>653</v>
      </c>
      <c r="D1317" s="13" t="str">
        <f t="shared" si="19"/>
        <v>Error?</v>
      </c>
    </row>
    <row r="1318" spans="1:4" x14ac:dyDescent="0.2">
      <c r="A1318" s="54">
        <v>1257</v>
      </c>
      <c r="B1318" s="1221">
        <f>'Expenditures 15-22'!H168</f>
        <v>136034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25204</v>
      </c>
      <c r="C1326" s="13" t="s">
        <v>653</v>
      </c>
      <c r="D1326" s="13" t="str">
        <f t="shared" si="19"/>
        <v>Error?</v>
      </c>
    </row>
    <row r="1327" spans="1:4" x14ac:dyDescent="0.2">
      <c r="A1327" s="54">
        <v>1266</v>
      </c>
      <c r="B1327" s="1221">
        <f>'Expenditures 15-22'!K161</f>
        <v>80</v>
      </c>
      <c r="C1327" s="13" t="s">
        <v>653</v>
      </c>
      <c r="D1327" s="13" t="str">
        <f t="shared" si="19"/>
        <v>Error?</v>
      </c>
    </row>
    <row r="1328" spans="1:4" x14ac:dyDescent="0.2">
      <c r="A1328" s="54">
        <v>1267</v>
      </c>
      <c r="B1328" s="1221">
        <f>'Expenditures 15-22'!K162</f>
        <v>80</v>
      </c>
      <c r="C1328" s="13" t="s">
        <v>653</v>
      </c>
      <c r="D1328" s="13" t="str">
        <f t="shared" si="19"/>
        <v>Error?</v>
      </c>
    </row>
    <row r="1329" spans="1:4" x14ac:dyDescent="0.2">
      <c r="A1329" s="54">
        <v>1268</v>
      </c>
      <c r="B1329" s="1221">
        <f>'Expenditures 15-22'!K164</f>
        <v>110000</v>
      </c>
      <c r="C1329" s="13" t="s">
        <v>653</v>
      </c>
      <c r="D1329" s="13" t="str">
        <f t="shared" si="19"/>
        <v>Error?</v>
      </c>
    </row>
    <row r="1330" spans="1:4" x14ac:dyDescent="0.2">
      <c r="A1330" s="54">
        <v>1269</v>
      </c>
      <c r="B1330" s="1221">
        <f>'Expenditures 15-22'!K165</f>
        <v>750</v>
      </c>
      <c r="C1330" s="13" t="s">
        <v>653</v>
      </c>
      <c r="D1330" s="13" t="str">
        <f t="shared" si="19"/>
        <v>Error?</v>
      </c>
    </row>
    <row r="1331" spans="1:4" x14ac:dyDescent="0.2">
      <c r="A1331" s="54">
        <v>1270</v>
      </c>
      <c r="B1331" s="1221">
        <f>'Expenditures 15-22'!K166</f>
        <v>136034</v>
      </c>
      <c r="C1331" s="13" t="s">
        <v>653</v>
      </c>
      <c r="D1331" s="13" t="str">
        <f t="shared" si="19"/>
        <v>Error?</v>
      </c>
    </row>
    <row r="1332" spans="1:4" x14ac:dyDescent="0.2">
      <c r="A1332" s="54">
        <v>1271</v>
      </c>
      <c r="B1332" s="1221">
        <f>'Expenditures 15-22'!K168</f>
        <v>136034</v>
      </c>
      <c r="C1332" s="13" t="s">
        <v>653</v>
      </c>
      <c r="D1332" s="13" t="str">
        <f t="shared" si="19"/>
        <v>Error?</v>
      </c>
    </row>
    <row r="1333" spans="1:4" x14ac:dyDescent="0.2">
      <c r="A1333" s="54">
        <v>1272</v>
      </c>
      <c r="B1333" s="1221">
        <f>'Expenditures 15-22'!K169</f>
        <v>16130</v>
      </c>
      <c r="C1333" s="13" t="s">
        <v>653</v>
      </c>
      <c r="D1333" s="13" t="str">
        <f t="shared" si="19"/>
        <v>Error?</v>
      </c>
    </row>
    <row r="1334" spans="1:4" x14ac:dyDescent="0.2">
      <c r="A1334" s="82">
        <v>1273</v>
      </c>
      <c r="D1334" s="13" t="str">
        <f t="shared" si="19"/>
        <v>OK</v>
      </c>
    </row>
    <row r="1335" spans="1:4" x14ac:dyDescent="0.2">
      <c r="A1335" s="54">
        <v>1274</v>
      </c>
      <c r="B1335" s="1221">
        <f>'Expenditures 15-22'!C176</f>
        <v>13439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13439</v>
      </c>
      <c r="C1339" s="13" t="s">
        <v>653</v>
      </c>
      <c r="D1339" s="13" t="str">
        <f t="shared" si="19"/>
        <v>Error?</v>
      </c>
    </row>
    <row r="1340" spans="1:4" x14ac:dyDescent="0.2">
      <c r="A1340" s="54">
        <v>1279</v>
      </c>
      <c r="B1340" s="1221">
        <f>'Expenditures 15-22'!C204</f>
        <v>13439</v>
      </c>
      <c r="C1340" s="13" t="s">
        <v>653</v>
      </c>
      <c r="D1340" s="13" t="str">
        <f t="shared" si="19"/>
        <v>Error?</v>
      </c>
    </row>
    <row r="1341" spans="1:4" x14ac:dyDescent="0.2">
      <c r="A1341" s="54">
        <v>1280</v>
      </c>
      <c r="B1341" s="1221">
        <f>'Expenditures 15-22'!D176</f>
        <v>3158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3158</v>
      </c>
      <c r="C1345" s="13" t="s">
        <v>653</v>
      </c>
      <c r="D1345" s="13" t="str">
        <f t="shared" si="20"/>
        <v>Error?</v>
      </c>
    </row>
    <row r="1346" spans="1:4" x14ac:dyDescent="0.2">
      <c r="A1346" s="54">
        <v>1285</v>
      </c>
      <c r="B1346" s="1221">
        <f>'Expenditures 15-22'!D204</f>
        <v>3158</v>
      </c>
      <c r="C1346" s="13" t="s">
        <v>653</v>
      </c>
      <c r="D1346" s="13" t="str">
        <f t="shared" si="20"/>
        <v>Error?</v>
      </c>
    </row>
    <row r="1347" spans="1:4" x14ac:dyDescent="0.2">
      <c r="A1347" s="54">
        <v>1286</v>
      </c>
      <c r="B1347" s="1221">
        <f>'Expenditures 15-22'!E176</f>
        <v>594508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594508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594508</v>
      </c>
      <c r="C1353" s="13" t="s">
        <v>653</v>
      </c>
      <c r="D1353" s="13" t="str">
        <f t="shared" si="20"/>
        <v>Error?</v>
      </c>
    </row>
    <row r="1354" spans="1:4" x14ac:dyDescent="0.2">
      <c r="A1354" s="54">
        <v>1293</v>
      </c>
      <c r="B1354" s="1221">
        <f>'Expenditures 15-22'!F176</f>
        <v>61078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61078</v>
      </c>
      <c r="C1358" s="13" t="s">
        <v>653</v>
      </c>
      <c r="D1358" s="13" t="str">
        <f t="shared" si="20"/>
        <v>Error?</v>
      </c>
    </row>
    <row r="1359" spans="1:4" x14ac:dyDescent="0.2">
      <c r="A1359" s="54">
        <v>1298</v>
      </c>
      <c r="B1359" s="1221">
        <f>'Expenditures 15-22'!F204</f>
        <v>61078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672183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672183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672183</v>
      </c>
      <c r="C1388" s="13" t="s">
        <v>653</v>
      </c>
      <c r="D1388" s="13" t="str">
        <f t="shared" si="20"/>
        <v>Error?</v>
      </c>
    </row>
    <row r="1389" spans="1:4" x14ac:dyDescent="0.2">
      <c r="A1389" s="54">
        <v>1328</v>
      </c>
      <c r="B1389" s="1221">
        <f>'Expenditures 15-22'!K205</f>
        <v>8176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1563</v>
      </c>
      <c r="D1407" s="13" t="str">
        <f t="shared" ref="D1407:D1470" si="21">IF(ISBLANK(B1407),"OK",IF(A1407-B1407=0,"OK","Error?"))</f>
        <v>Error?</v>
      </c>
    </row>
    <row r="1408" spans="1:4" x14ac:dyDescent="0.2">
      <c r="A1408" s="54">
        <v>1347</v>
      </c>
      <c r="B1408" s="1221">
        <f>'Expenditures 15-22'!D217</f>
        <v>1169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49148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4380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4380</v>
      </c>
      <c r="C1417" s="13" t="s">
        <v>653</v>
      </c>
      <c r="D1417" s="13" t="str">
        <f t="shared" si="21"/>
        <v>Error?</v>
      </c>
    </row>
    <row r="1418" spans="1:4" x14ac:dyDescent="0.2">
      <c r="A1418" s="54">
        <v>1357</v>
      </c>
      <c r="B1418" s="1221">
        <f>'Expenditures 15-22'!D234</f>
        <v>32</v>
      </c>
      <c r="D1418" s="13" t="str">
        <f t="shared" si="21"/>
        <v>Error?</v>
      </c>
    </row>
    <row r="1419" spans="1:4" x14ac:dyDescent="0.2">
      <c r="A1419" s="54">
        <v>1358</v>
      </c>
      <c r="B1419" s="1221">
        <f>'Expenditures 15-22'!D235</f>
        <v>3422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3454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1024</v>
      </c>
      <c r="D1423" s="13" t="str">
        <f t="shared" si="21"/>
        <v>Error?</v>
      </c>
    </row>
    <row r="1424" spans="1:4" x14ac:dyDescent="0.2">
      <c r="A1424" s="54">
        <v>1363</v>
      </c>
      <c r="B1424" s="1221">
        <f>'Expenditures 15-22'!D251</f>
        <v>1201</v>
      </c>
      <c r="C1424" s="13" t="s">
        <v>653</v>
      </c>
      <c r="D1424" s="13" t="str">
        <f t="shared" si="21"/>
        <v>Error?</v>
      </c>
    </row>
    <row r="1425" spans="1:4" x14ac:dyDescent="0.2">
      <c r="A1425" s="54">
        <v>1364</v>
      </c>
      <c r="B1425" s="1221">
        <f>'Expenditures 15-22'!D253</f>
        <v>16916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16916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12077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19259</v>
      </c>
      <c r="D1431" s="13" t="str">
        <f t="shared" si="21"/>
        <v>Error?</v>
      </c>
    </row>
    <row r="1432" spans="1:4" x14ac:dyDescent="0.2">
      <c r="A1432" s="54">
        <v>1371</v>
      </c>
      <c r="B1432" s="1221">
        <f>'Expenditures 15-22'!D261</f>
        <v>379</v>
      </c>
      <c r="D1432" s="13" t="str">
        <f t="shared" si="21"/>
        <v>Error?</v>
      </c>
    </row>
    <row r="1433" spans="1:4" x14ac:dyDescent="0.2">
      <c r="A1433" s="54">
        <v>1372</v>
      </c>
      <c r="B1433" s="1221">
        <f>'Expenditures 15-22'!D262</f>
        <v>12344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44059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5043</v>
      </c>
      <c r="D1442" s="13" t="str">
        <f t="shared" si="21"/>
        <v>Error?</v>
      </c>
    </row>
    <row r="1443" spans="1:4" x14ac:dyDescent="0.2">
      <c r="A1443" s="82">
        <v>1382</v>
      </c>
      <c r="D1443" s="13" t="str">
        <f t="shared" si="21"/>
        <v>OK</v>
      </c>
    </row>
    <row r="1444" spans="1:4" x14ac:dyDescent="0.2">
      <c r="A1444" s="54">
        <v>1383</v>
      </c>
      <c r="B1444" s="1221">
        <f>'Expenditures 15-22'!D271</f>
        <v>5043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75053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124201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5</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1563</v>
      </c>
      <c r="C1471" s="13" t="s">
        <v>653</v>
      </c>
      <c r="D1471" s="13" t="str">
        <f t="shared" ref="D1471:D1534" si="22">IF(ISBLANK(B1471),"OK",IF(A1471-B1471=0,"OK","Error?"))</f>
        <v>Error?</v>
      </c>
    </row>
    <row r="1472" spans="1:4" x14ac:dyDescent="0.2">
      <c r="A1472" s="54">
        <v>1411</v>
      </c>
      <c r="B1472" s="1221">
        <f>'Expenditures 15-22'!K217</f>
        <v>1169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49148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4380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4380</v>
      </c>
      <c r="C1481" s="13" t="s">
        <v>653</v>
      </c>
      <c r="D1481" s="13" t="str">
        <f t="shared" si="22"/>
        <v>Error?</v>
      </c>
    </row>
    <row r="1482" spans="1:4" x14ac:dyDescent="0.2">
      <c r="A1482" s="54">
        <v>1421</v>
      </c>
      <c r="B1482" s="1221">
        <f>'Expenditures 15-22'!K234</f>
        <v>32</v>
      </c>
      <c r="C1482" s="13" t="s">
        <v>653</v>
      </c>
      <c r="D1482" s="13" t="str">
        <f t="shared" si="22"/>
        <v>Error?</v>
      </c>
    </row>
    <row r="1483" spans="1:4" x14ac:dyDescent="0.2">
      <c r="A1483" s="54">
        <v>1422</v>
      </c>
      <c r="B1483" s="1221">
        <f>'Expenditures 15-22'!K235</f>
        <v>3422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3454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1024</v>
      </c>
      <c r="C1487" s="13" t="s">
        <v>653</v>
      </c>
      <c r="D1487" s="13" t="str">
        <f t="shared" si="22"/>
        <v>Error?</v>
      </c>
    </row>
    <row r="1488" spans="1:4" x14ac:dyDescent="0.2">
      <c r="A1488" s="54">
        <v>1427</v>
      </c>
      <c r="B1488" s="1221">
        <f>'Expenditures 15-22'!K251</f>
        <v>1201</v>
      </c>
      <c r="C1488" s="13" t="s">
        <v>653</v>
      </c>
      <c r="D1488" s="13" t="str">
        <f t="shared" si="22"/>
        <v>Error?</v>
      </c>
    </row>
    <row r="1489" spans="1:4" x14ac:dyDescent="0.2">
      <c r="A1489" s="54">
        <v>1428</v>
      </c>
      <c r="B1489" s="1221">
        <f>'Expenditures 15-22'!K253</f>
        <v>16916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16916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12077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19259</v>
      </c>
      <c r="C1495" s="13" t="s">
        <v>653</v>
      </c>
      <c r="D1495" s="13" t="str">
        <f t="shared" si="22"/>
        <v>Error?</v>
      </c>
    </row>
    <row r="1496" spans="1:4" x14ac:dyDescent="0.2">
      <c r="A1496" s="54">
        <v>1435</v>
      </c>
      <c r="B1496" s="1221">
        <f>'Expenditures 15-22'!K261</f>
        <v>379</v>
      </c>
      <c r="C1496" s="13" t="s">
        <v>653</v>
      </c>
      <c r="D1496" s="13" t="str">
        <f t="shared" si="22"/>
        <v>Error?</v>
      </c>
    </row>
    <row r="1497" spans="1:4" x14ac:dyDescent="0.2">
      <c r="A1497" s="54">
        <v>1436</v>
      </c>
      <c r="B1497" s="1221">
        <f>'Expenditures 15-22'!K262</f>
        <v>12344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44059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5043</v>
      </c>
      <c r="C1506" s="13" t="s">
        <v>653</v>
      </c>
      <c r="D1506" s="13" t="str">
        <f t="shared" si="22"/>
        <v>Error?</v>
      </c>
    </row>
    <row r="1507" spans="1:4" x14ac:dyDescent="0.2">
      <c r="A1507" s="82">
        <v>1446</v>
      </c>
      <c r="D1507" s="13" t="str">
        <f t="shared" si="22"/>
        <v>OK</v>
      </c>
    </row>
    <row r="1508" spans="1:4" x14ac:dyDescent="0.2">
      <c r="A1508" s="54">
        <v>1447</v>
      </c>
      <c r="B1508" s="1221">
        <f>'Expenditures 15-22'!K271</f>
        <v>5043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75053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124201</v>
      </c>
      <c r="C1517" s="13" t="s">
        <v>653</v>
      </c>
      <c r="D1517" s="13" t="str">
        <f t="shared" si="22"/>
        <v>Error?</v>
      </c>
    </row>
    <row r="1518" spans="1:4" x14ac:dyDescent="0.2">
      <c r="A1518" s="54">
        <v>1457</v>
      </c>
      <c r="B1518" s="1221">
        <f>'Expenditures 15-22'!K289</f>
        <v>12918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24090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24090</v>
      </c>
      <c r="C1547" s="13" t="s">
        <v>653</v>
      </c>
      <c r="D1547" s="13" t="str">
        <f t="shared" si="23"/>
        <v>Error?</v>
      </c>
    </row>
    <row r="1548" spans="1:4" x14ac:dyDescent="0.2">
      <c r="A1548" s="54">
        <v>1487</v>
      </c>
      <c r="B1548" s="1221">
        <f>'Expenditures 15-22'!G305</f>
        <v>24090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24090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24090</v>
      </c>
      <c r="C1559" s="13" t="s">
        <v>653</v>
      </c>
      <c r="D1559" s="13" t="str">
        <f t="shared" si="23"/>
        <v>Error?</v>
      </c>
    </row>
    <row r="1560" spans="1:4" x14ac:dyDescent="0.2">
      <c r="A1560" s="54">
        <v>1499</v>
      </c>
      <c r="B1560" s="1221">
        <f>'Expenditures 15-22'!K305</f>
        <v>24090</v>
      </c>
      <c r="C1560" s="13" t="s">
        <v>653</v>
      </c>
      <c r="D1560" s="13" t="str">
        <f t="shared" si="23"/>
        <v>Error?</v>
      </c>
    </row>
    <row r="1561" spans="1:4" x14ac:dyDescent="0.2">
      <c r="A1561" s="54">
        <v>1500</v>
      </c>
      <c r="B1561" s="1221">
        <f>'Expenditures 15-22'!K306</f>
        <v>40381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376203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718637</v>
      </c>
      <c r="C1630" s="13" t="s">
        <v>653</v>
      </c>
      <c r="D1630" s="13" t="str">
        <f t="shared" si="24"/>
        <v>Error?</v>
      </c>
    </row>
    <row r="1631" spans="1:4" x14ac:dyDescent="0.2">
      <c r="A1631" s="54">
        <v>1570</v>
      </c>
      <c r="B1631" s="1221">
        <f>'Acct Summary 7-8'!D79</f>
        <v>178648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155875</v>
      </c>
      <c r="C1644" s="13" t="s">
        <v>653</v>
      </c>
      <c r="D1644" s="13" t="str">
        <f t="shared" si="24"/>
        <v>Error?</v>
      </c>
    </row>
    <row r="1645" spans="1:4" x14ac:dyDescent="0.2">
      <c r="A1645" s="54">
        <v>1584</v>
      </c>
      <c r="B1645" s="1221">
        <f>'Acct Summary 7-8'!E79</f>
        <v>71214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87344</v>
      </c>
      <c r="C1658" s="13" t="s">
        <v>653</v>
      </c>
      <c r="D1658" s="13" t="str">
        <f t="shared" si="24"/>
        <v>Error?</v>
      </c>
    </row>
    <row r="1659" spans="1:4" x14ac:dyDescent="0.2">
      <c r="A1659" s="54">
        <v>1598</v>
      </c>
      <c r="B1659" s="1221">
        <f>'Acct Summary 7-8'!F79</f>
        <v>87815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95991</v>
      </c>
      <c r="C1672" s="13" t="s">
        <v>653</v>
      </c>
      <c r="D1672" s="13" t="str">
        <f t="shared" si="25"/>
        <v>Error?</v>
      </c>
    </row>
    <row r="1673" spans="1:4" x14ac:dyDescent="0.2">
      <c r="A1673" s="54">
        <v>1612</v>
      </c>
      <c r="B1673" s="1221">
        <f>'Acct Summary 7-8'!G79</f>
        <v>125830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138748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40381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317685</v>
      </c>
      <c r="C1744" s="13" t="s">
        <v>653</v>
      </c>
      <c r="D1744" s="13" t="str">
        <f t="shared" si="26"/>
        <v>Error?</v>
      </c>
    </row>
    <row r="1745" spans="1:5" x14ac:dyDescent="0.2">
      <c r="A1745" s="54">
        <v>1684</v>
      </c>
      <c r="B1745" s="1221">
        <f>'Tax Sched 24'!B5</f>
        <v>90900</v>
      </c>
      <c r="C1745" s="13" t="s">
        <v>653</v>
      </c>
      <c r="D1745" s="13" t="str">
        <f t="shared" si="26"/>
        <v>Error?</v>
      </c>
    </row>
    <row r="1746" spans="1:5" x14ac:dyDescent="0.2">
      <c r="A1746" s="54">
        <v>1685</v>
      </c>
      <c r="B1746" s="1221">
        <f>'Tax Sched 24'!B6</f>
        <v>149008</v>
      </c>
      <c r="C1746" s="13" t="s">
        <v>653</v>
      </c>
      <c r="D1746" s="13" t="str">
        <f t="shared" si="26"/>
        <v>Error?</v>
      </c>
    </row>
    <row r="1747" spans="1:5" x14ac:dyDescent="0.2">
      <c r="A1747" s="54">
        <v>1686</v>
      </c>
      <c r="B1747" s="1221">
        <f>'Tax Sched 24'!B7</f>
        <v>53261</v>
      </c>
      <c r="C1747" s="13" t="s">
        <v>653</v>
      </c>
      <c r="D1747" s="13" t="str">
        <f t="shared" si="26"/>
        <v>Error?</v>
      </c>
    </row>
    <row r="1748" spans="1:5" x14ac:dyDescent="0.2">
      <c r="A1748" s="54">
        <v>1687</v>
      </c>
      <c r="B1748" s="1221">
        <f>'Tax Sched 24'!B8</f>
        <v>48838</v>
      </c>
      <c r="C1748" s="13" t="s">
        <v>653</v>
      </c>
      <c r="D1748" s="13" t="str">
        <f t="shared" si="26"/>
        <v>Error?</v>
      </c>
    </row>
    <row r="1749" spans="1:5" x14ac:dyDescent="0.2">
      <c r="A1749" s="54">
        <v>1688</v>
      </c>
      <c r="B1749" s="1221">
        <f>'Tax Sched 24'!B10</f>
        <v>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94202</v>
      </c>
      <c r="C1752" s="13" t="s">
        <v>653</v>
      </c>
      <c r="D1752" s="13" t="str">
        <f t="shared" si="26"/>
        <v>Error?</v>
      </c>
    </row>
    <row r="1753" spans="1:5" x14ac:dyDescent="0.2">
      <c r="A1753" s="54">
        <v>1692</v>
      </c>
      <c r="B1753" s="1221">
        <f>'Tax Sched 24'!B12</f>
        <v>4971</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820744</v>
      </c>
      <c r="C1759" s="13" t="s">
        <v>653</v>
      </c>
      <c r="D1759" s="13" t="str">
        <f t="shared" si="26"/>
        <v>Error?</v>
      </c>
    </row>
    <row r="1760" spans="1:5" x14ac:dyDescent="0.2">
      <c r="A1760" s="54">
        <v>1699</v>
      </c>
      <c r="B1760" s="1221">
        <f>'Tax Sched 24'!D4</f>
        <v>317685</v>
      </c>
      <c r="C1760" s="13" t="s">
        <v>653</v>
      </c>
      <c r="D1760" s="13" t="str">
        <f t="shared" si="26"/>
        <v>Error?</v>
      </c>
    </row>
    <row r="1761" spans="1:5" x14ac:dyDescent="0.2">
      <c r="A1761" s="54">
        <v>1700</v>
      </c>
      <c r="B1761" s="1221">
        <f>'Tax Sched 24'!D5</f>
        <v>90900</v>
      </c>
      <c r="C1761" s="13" t="s">
        <v>653</v>
      </c>
      <c r="D1761" s="13" t="str">
        <f t="shared" si="26"/>
        <v>Error?</v>
      </c>
    </row>
    <row r="1762" spans="1:5" s="79" customFormat="1" x14ac:dyDescent="0.2">
      <c r="A1762" s="54">
        <v>1701</v>
      </c>
      <c r="B1762" s="1221">
        <f>'Tax Sched 24'!D6</f>
        <v>149008</v>
      </c>
      <c r="C1762" s="13" t="s">
        <v>653</v>
      </c>
      <c r="D1762" s="13" t="str">
        <f t="shared" si="26"/>
        <v>Error?</v>
      </c>
      <c r="E1762" s="80"/>
    </row>
    <row r="1763" spans="1:5" x14ac:dyDescent="0.2">
      <c r="A1763" s="54">
        <v>1702</v>
      </c>
      <c r="B1763" s="1221">
        <f>'Tax Sched 24'!D7</f>
        <v>53261</v>
      </c>
      <c r="C1763" s="13" t="s">
        <v>653</v>
      </c>
      <c r="D1763" s="13" t="str">
        <f t="shared" si="26"/>
        <v>Error?</v>
      </c>
    </row>
    <row r="1764" spans="1:5" x14ac:dyDescent="0.2">
      <c r="A1764" s="54">
        <v>1703</v>
      </c>
      <c r="B1764" s="1221">
        <f>'Tax Sched 24'!D8</f>
        <v>48838</v>
      </c>
      <c r="C1764" s="13" t="s">
        <v>653</v>
      </c>
      <c r="D1764" s="13" t="str">
        <f t="shared" si="26"/>
        <v>Error?</v>
      </c>
    </row>
    <row r="1765" spans="1:5" x14ac:dyDescent="0.2">
      <c r="A1765" s="54">
        <v>1704</v>
      </c>
      <c r="B1765" s="1221">
        <f>'Tax Sched 24'!D10</f>
        <v>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94202</v>
      </c>
      <c r="C1768" s="13" t="s">
        <v>653</v>
      </c>
      <c r="D1768" s="13" t="str">
        <f t="shared" si="26"/>
        <v>Error?</v>
      </c>
    </row>
    <row r="1769" spans="1:5" x14ac:dyDescent="0.2">
      <c r="A1769" s="54">
        <v>1708</v>
      </c>
      <c r="B1769" s="1221">
        <f>'Tax Sched 24'!D12</f>
        <v>4971</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820744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387206</v>
      </c>
      <c r="C1792" s="13" t="s">
        <v>653</v>
      </c>
      <c r="D1792" s="13" t="str">
        <f t="shared" si="27"/>
        <v>Error?</v>
      </c>
    </row>
    <row r="1793" spans="1:4" x14ac:dyDescent="0.2">
      <c r="A1793" s="54">
        <v>1732</v>
      </c>
      <c r="B1793" s="1221">
        <f>'Tax Sched 24'!F5</f>
        <v>91930</v>
      </c>
      <c r="C1793" s="13" t="s">
        <v>653</v>
      </c>
      <c r="D1793" s="13" t="str">
        <f t="shared" si="27"/>
        <v>Error?</v>
      </c>
    </row>
    <row r="1794" spans="1:4" x14ac:dyDescent="0.2">
      <c r="A1794" s="54">
        <v>1733</v>
      </c>
      <c r="B1794" s="1221">
        <f>'Tax Sched 24'!F6</f>
        <v>132184</v>
      </c>
      <c r="C1794" s="13" t="s">
        <v>653</v>
      </c>
      <c r="D1794" s="13" t="str">
        <f t="shared" si="27"/>
        <v>Error?</v>
      </c>
    </row>
    <row r="1795" spans="1:4" x14ac:dyDescent="0.2">
      <c r="A1795" s="54">
        <v>1734</v>
      </c>
      <c r="B1795" s="1221">
        <f>'Tax Sched 24'!F7</f>
        <v>59477</v>
      </c>
      <c r="C1795" s="13" t="s">
        <v>653</v>
      </c>
      <c r="D1795" s="13" t="str">
        <f t="shared" si="27"/>
        <v>Error?</v>
      </c>
    </row>
    <row r="1796" spans="1:4" x14ac:dyDescent="0.2">
      <c r="A1796" s="54">
        <v>1735</v>
      </c>
      <c r="B1796" s="1221">
        <f>'Tax Sched 24'!F8</f>
        <v>49396</v>
      </c>
      <c r="C1796" s="13" t="s">
        <v>653</v>
      </c>
      <c r="D1796" s="13" t="str">
        <f t="shared" si="27"/>
        <v>Error?</v>
      </c>
    </row>
    <row r="1797" spans="1:4" x14ac:dyDescent="0.2">
      <c r="A1797" s="54">
        <v>1736</v>
      </c>
      <c r="B1797" s="1221">
        <f>'Tax Sched 24'!F10</f>
        <v>2006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95224</v>
      </c>
      <c r="C1800" s="13" t="s">
        <v>653</v>
      </c>
      <c r="D1800" s="13" t="str">
        <f t="shared" si="27"/>
        <v>Error?</v>
      </c>
    </row>
    <row r="1801" spans="1:4" x14ac:dyDescent="0.2">
      <c r="A1801" s="54">
        <v>1740</v>
      </c>
      <c r="B1801" s="1221">
        <f>'Tax Sched 24'!F12</f>
        <v>4940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387206</v>
      </c>
      <c r="D1808" s="13" t="str">
        <f t="shared" si="27"/>
        <v>Error?</v>
      </c>
    </row>
    <row r="1809" spans="1:4" x14ac:dyDescent="0.2">
      <c r="A1809" s="54">
        <v>1748</v>
      </c>
      <c r="B1809" s="1221">
        <f>'Tax Sched 24'!E5</f>
        <v>91930</v>
      </c>
      <c r="D1809" s="13" t="str">
        <f t="shared" si="27"/>
        <v>Error?</v>
      </c>
    </row>
    <row r="1810" spans="1:4" x14ac:dyDescent="0.2">
      <c r="A1810" s="54">
        <v>1749</v>
      </c>
      <c r="B1810" s="1221">
        <f>'Tax Sched 24'!E6</f>
        <v>132184</v>
      </c>
      <c r="D1810" s="13" t="str">
        <f t="shared" si="27"/>
        <v>Error?</v>
      </c>
    </row>
    <row r="1811" spans="1:4" x14ac:dyDescent="0.2">
      <c r="A1811" s="54">
        <v>1750</v>
      </c>
      <c r="B1811" s="1221">
        <f>'Tax Sched 24'!E7</f>
        <v>59477</v>
      </c>
      <c r="D1811" s="13" t="str">
        <f t="shared" si="27"/>
        <v>Error?</v>
      </c>
    </row>
    <row r="1812" spans="1:4" x14ac:dyDescent="0.2">
      <c r="A1812" s="54">
        <v>1751</v>
      </c>
      <c r="B1812" s="1221">
        <f>'Tax Sched 24'!E8</f>
        <v>49396</v>
      </c>
      <c r="D1812" s="13" t="str">
        <f t="shared" si="27"/>
        <v>Error?</v>
      </c>
    </row>
    <row r="1813" spans="1:4" x14ac:dyDescent="0.2">
      <c r="A1813" s="54">
        <v>1752</v>
      </c>
      <c r="B1813" s="1221">
        <f>'Tax Sched 24'!E10</f>
        <v>2006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95224</v>
      </c>
      <c r="D1816" s="13" t="str">
        <f t="shared" si="27"/>
        <v>Error?</v>
      </c>
    </row>
    <row r="1817" spans="1:4" x14ac:dyDescent="0.2">
      <c r="A1817" s="54">
        <v>1756</v>
      </c>
      <c r="B1817" s="1221">
        <f>'Tax Sched 24'!E12</f>
        <v>4940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884931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80245</v>
      </c>
      <c r="D2008" s="13" t="str">
        <f t="shared" si="30"/>
        <v>Error?</v>
      </c>
    </row>
    <row r="2009" spans="1:4" x14ac:dyDescent="0.2">
      <c r="A2009" s="54">
        <v>1948</v>
      </c>
      <c r="B2009" s="1221">
        <f>'Cap Outlay Deprec 27'!C8</f>
        <v>8802244</v>
      </c>
      <c r="D2009" s="13" t="str">
        <f t="shared" si="30"/>
        <v>Error?</v>
      </c>
    </row>
    <row r="2010" spans="1:4" x14ac:dyDescent="0.2">
      <c r="A2010" s="54">
        <v>1949</v>
      </c>
      <c r="B2010" s="1221">
        <f>'Cap Outlay Deprec 27'!C10</f>
        <v>392862</v>
      </c>
      <c r="D2010" s="13" t="str">
        <f t="shared" si="30"/>
        <v>Error?</v>
      </c>
    </row>
    <row r="2011" spans="1:4" x14ac:dyDescent="0.2">
      <c r="A2011" s="54">
        <v>1950</v>
      </c>
      <c r="B2011" s="1221">
        <f>'Cap Outlay Deprec 27'!C12</f>
        <v>1958507</v>
      </c>
      <c r="D2011" s="13" t="str">
        <f t="shared" si="30"/>
        <v>Error?</v>
      </c>
    </row>
    <row r="2012" spans="1:4" x14ac:dyDescent="0.2">
      <c r="A2012" s="54">
        <v>1951</v>
      </c>
      <c r="B2012" s="1221">
        <f>'Cap Outlay Deprec 27'!C13</f>
        <v>13175</v>
      </c>
      <c r="D2012" s="13" t="str">
        <f t="shared" si="30"/>
        <v>Error?</v>
      </c>
    </row>
    <row r="2013" spans="1:4" x14ac:dyDescent="0.2">
      <c r="A2013" s="54">
        <v>1952</v>
      </c>
      <c r="B2013" s="1221">
        <f>'Cap Outlay Deprec 27'!C16</f>
        <v>11247033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24090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18787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42877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80245</v>
      </c>
      <c r="C2026" s="13" t="s">
        <v>653</v>
      </c>
      <c r="D2026" s="13" t="str">
        <f t="shared" si="30"/>
        <v>Error?</v>
      </c>
    </row>
    <row r="2027" spans="1:4" x14ac:dyDescent="0.2">
      <c r="A2027" s="54">
        <v>1966</v>
      </c>
      <c r="B2027" s="1221">
        <f>'Cap Outlay Deprec 27'!F8</f>
        <v>8826334</v>
      </c>
      <c r="C2027" s="13" t="s">
        <v>653</v>
      </c>
      <c r="D2027" s="13" t="str">
        <f t="shared" si="30"/>
        <v>Error?</v>
      </c>
    </row>
    <row r="2028" spans="1:4" x14ac:dyDescent="0.2">
      <c r="A2028" s="54">
        <v>1967</v>
      </c>
      <c r="B2028" s="1221">
        <f>'Cap Outlay Deprec 27'!F10</f>
        <v>392862</v>
      </c>
      <c r="C2028" s="13" t="s">
        <v>653</v>
      </c>
      <c r="D2028" s="13" t="str">
        <f t="shared" si="30"/>
        <v>Error?</v>
      </c>
    </row>
    <row r="2029" spans="1:4" x14ac:dyDescent="0.2">
      <c r="A2029" s="54">
        <v>1968</v>
      </c>
      <c r="B2029" s="1221">
        <f>'Cap Outlay Deprec 27'!F12</f>
        <v>1977294</v>
      </c>
      <c r="C2029" s="13" t="s">
        <v>653</v>
      </c>
      <c r="D2029" s="13" t="str">
        <f t="shared" si="30"/>
        <v>Error?</v>
      </c>
    </row>
    <row r="2030" spans="1:4" x14ac:dyDescent="0.2">
      <c r="A2030" s="54">
        <v>1969</v>
      </c>
      <c r="B2030" s="1221">
        <f>'Cap Outlay Deprec 27'!F13</f>
        <v>13175</v>
      </c>
      <c r="C2030" s="13" t="s">
        <v>653</v>
      </c>
      <c r="D2030" s="13" t="str">
        <f t="shared" si="30"/>
        <v>Error?</v>
      </c>
    </row>
    <row r="2031" spans="1:4" x14ac:dyDescent="0.2">
      <c r="A2031" s="54">
        <v>1970</v>
      </c>
      <c r="B2031" s="1221">
        <f>'Cap Outlay Deprec 27'!F16</f>
        <v>11289910</v>
      </c>
      <c r="C2031" s="13" t="s">
        <v>653</v>
      </c>
      <c r="D2031" s="13" t="str">
        <f t="shared" si="30"/>
        <v>Error?</v>
      </c>
    </row>
    <row r="2032" spans="1:4" x14ac:dyDescent="0.2">
      <c r="A2032" s="82">
        <v>1971</v>
      </c>
      <c r="D2032" s="13" t="str">
        <f t="shared" si="30"/>
        <v>OK</v>
      </c>
    </row>
    <row r="2033" spans="1:4" x14ac:dyDescent="0.2">
      <c r="A2033" s="54">
        <v>1972</v>
      </c>
      <c r="B2033" s="1221">
        <f>'Cap Outlay Deprec 27'!H8</f>
        <v>5453045</v>
      </c>
      <c r="D2033" s="13" t="str">
        <f t="shared" si="30"/>
        <v>Error?</v>
      </c>
    </row>
    <row r="2034" spans="1:4" x14ac:dyDescent="0.2">
      <c r="A2034" s="54">
        <v>1973</v>
      </c>
      <c r="B2034" s="1221">
        <f>'Cap Outlay Deprec 27'!H10</f>
        <v>359261</v>
      </c>
      <c r="D2034" s="13" t="str">
        <f t="shared" si="30"/>
        <v>Error?</v>
      </c>
    </row>
    <row r="2035" spans="1:4" x14ac:dyDescent="0.2">
      <c r="A2035" s="54">
        <v>1974</v>
      </c>
      <c r="B2035" s="1221">
        <f>'Cap Outlay Deprec 27'!H12</f>
        <v>1840501</v>
      </c>
      <c r="D2035" s="13" t="str">
        <f t="shared" si="30"/>
        <v>Error?</v>
      </c>
    </row>
    <row r="2036" spans="1:4" x14ac:dyDescent="0.2">
      <c r="A2036" s="54">
        <v>1975</v>
      </c>
      <c r="B2036" s="1221">
        <f>'Cap Outlay Deprec 27'!H13</f>
        <v>13175</v>
      </c>
      <c r="D2036" s="13" t="str">
        <f t="shared" si="30"/>
        <v>Error?</v>
      </c>
    </row>
    <row r="2037" spans="1:4" x14ac:dyDescent="0.2">
      <c r="A2037" s="54">
        <v>1976</v>
      </c>
      <c r="B2037" s="1221">
        <f>'Cap Outlay Deprec 27'!H16</f>
        <v>7665982</v>
      </c>
      <c r="C2037" s="13" t="s">
        <v>653</v>
      </c>
      <c r="D2037" s="13" t="str">
        <f t="shared" si="30"/>
        <v>Error?</v>
      </c>
    </row>
    <row r="2038" spans="1:4" x14ac:dyDescent="0.2">
      <c r="A2038" s="82">
        <v>1977</v>
      </c>
      <c r="D2038" s="13" t="str">
        <f t="shared" si="30"/>
        <v>OK</v>
      </c>
    </row>
    <row r="2039" spans="1:4" x14ac:dyDescent="0.2">
      <c r="A2039" s="54">
        <v>1978</v>
      </c>
      <c r="B2039" s="1221">
        <f>'Cap Outlay Deprec 27'!I8</f>
        <v>181829</v>
      </c>
      <c r="D2039" s="13" t="str">
        <f t="shared" si="30"/>
        <v>Error?</v>
      </c>
    </row>
    <row r="2040" spans="1:4" x14ac:dyDescent="0.2">
      <c r="A2040" s="54">
        <v>1979</v>
      </c>
      <c r="B2040" s="1221">
        <f>'Cap Outlay Deprec 27'!I10</f>
        <v>8441</v>
      </c>
      <c r="D2040" s="13" t="str">
        <f t="shared" si="30"/>
        <v>Error?</v>
      </c>
    </row>
    <row r="2041" spans="1:4" x14ac:dyDescent="0.2">
      <c r="A2041" s="54">
        <v>1980</v>
      </c>
      <c r="B2041" s="1221">
        <f>'Cap Outlay Deprec 27'!I12</f>
        <v>32581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222851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5634874</v>
      </c>
      <c r="C2051" s="13" t="s">
        <v>653</v>
      </c>
      <c r="D2051" s="13" t="str">
        <f t="shared" si="31"/>
        <v>Error?</v>
      </c>
    </row>
    <row r="2052" spans="1:4" x14ac:dyDescent="0.2">
      <c r="A2052" s="54">
        <v>1991</v>
      </c>
      <c r="B2052" s="1221">
        <f>'Cap Outlay Deprec 27'!K10</f>
        <v>367702</v>
      </c>
      <c r="C2052" s="13" t="s">
        <v>653</v>
      </c>
      <c r="D2052" s="13" t="str">
        <f t="shared" si="31"/>
        <v>Error?</v>
      </c>
    </row>
    <row r="2053" spans="1:4" x14ac:dyDescent="0.2">
      <c r="A2053" s="54">
        <v>1992</v>
      </c>
      <c r="B2053" s="1221">
        <f>'Cap Outlay Deprec 27'!K12</f>
        <v>1873082</v>
      </c>
      <c r="C2053" s="13" t="s">
        <v>653</v>
      </c>
      <c r="D2053" s="13" t="str">
        <f t="shared" si="31"/>
        <v>Error?</v>
      </c>
    </row>
    <row r="2054" spans="1:4" x14ac:dyDescent="0.2">
      <c r="A2054" s="54">
        <v>1993</v>
      </c>
      <c r="B2054" s="1221">
        <f>'Cap Outlay Deprec 27'!K13</f>
        <v>13175</v>
      </c>
      <c r="C2054" s="13" t="s">
        <v>653</v>
      </c>
      <c r="D2054" s="13" t="str">
        <f t="shared" si="31"/>
        <v>Error?</v>
      </c>
    </row>
    <row r="2055" spans="1:4" x14ac:dyDescent="0.2">
      <c r="A2055" s="54">
        <v>1994</v>
      </c>
      <c r="B2055" s="1221">
        <f>'Cap Outlay Deprec 27'!K16</f>
        <v>7888833</v>
      </c>
      <c r="C2055" s="13" t="s">
        <v>653</v>
      </c>
      <c r="D2055" s="13" t="str">
        <f t="shared" si="31"/>
        <v>Error?</v>
      </c>
    </row>
    <row r="2056" spans="1:4" x14ac:dyDescent="0.2">
      <c r="A2056" s="54">
        <v>1995</v>
      </c>
      <c r="B2056" s="1221">
        <f>'Cap Outlay Deprec 27'!L5</f>
        <v>80245</v>
      </c>
      <c r="C2056" s="13" t="s">
        <v>653</v>
      </c>
      <c r="D2056" s="13" t="str">
        <f t="shared" si="31"/>
        <v>Error?</v>
      </c>
    </row>
    <row r="2057" spans="1:4" x14ac:dyDescent="0.2">
      <c r="A2057" s="54">
        <v>1996</v>
      </c>
      <c r="B2057" s="1221">
        <f>'Cap Outlay Deprec 27'!L8</f>
        <v>3191460</v>
      </c>
      <c r="C2057" s="13" t="s">
        <v>653</v>
      </c>
      <c r="D2057" s="13" t="str">
        <f t="shared" si="31"/>
        <v>Error?</v>
      </c>
    </row>
    <row r="2058" spans="1:4" x14ac:dyDescent="0.2">
      <c r="A2058" s="54">
        <v>1997</v>
      </c>
      <c r="B2058" s="1221">
        <f>'Cap Outlay Deprec 27'!L10</f>
        <v>25160</v>
      </c>
      <c r="C2058" s="13" t="s">
        <v>653</v>
      </c>
      <c r="D2058" s="13" t="str">
        <f t="shared" si="31"/>
        <v>Error?</v>
      </c>
    </row>
    <row r="2059" spans="1:4" x14ac:dyDescent="0.2">
      <c r="A2059" s="54">
        <v>1998</v>
      </c>
      <c r="B2059" s="1221">
        <f>'Cap Outlay Deprec 27'!L12</f>
        <v>104212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3401077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170047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170047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619437</v>
      </c>
      <c r="C2551" s="13" t="s">
        <v>653</v>
      </c>
      <c r="D2551" s="13" t="str">
        <f t="shared" si="38"/>
        <v>Error?</v>
      </c>
    </row>
    <row r="2552" spans="1:4" x14ac:dyDescent="0.2">
      <c r="A2552" s="82">
        <v>2491</v>
      </c>
      <c r="D2552" s="13" t="str">
        <f t="shared" si="38"/>
        <v>OK</v>
      </c>
    </row>
    <row r="2553" spans="1:4" x14ac:dyDescent="0.2">
      <c r="A2553" s="54">
        <v>2492</v>
      </c>
      <c r="B2553" s="1221">
        <f>'Acct Summary 7-8'!C6</f>
        <v>2607639</v>
      </c>
      <c r="C2553" s="13" t="s">
        <v>653</v>
      </c>
      <c r="D2553" s="13" t="str">
        <f t="shared" si="38"/>
        <v>Error?</v>
      </c>
    </row>
    <row r="2554" spans="1:4" x14ac:dyDescent="0.2">
      <c r="A2554" s="54">
        <v>2493</v>
      </c>
      <c r="B2554" s="1221">
        <f>'Acct Summary 7-8'!C7</f>
        <v>742503</v>
      </c>
      <c r="C2554" s="13" t="s">
        <v>653</v>
      </c>
      <c r="D2554" s="13" t="str">
        <f t="shared" si="38"/>
        <v>Error?</v>
      </c>
    </row>
    <row r="2555" spans="1:4" x14ac:dyDescent="0.2">
      <c r="A2555" s="54">
        <v>2494</v>
      </c>
      <c r="B2555" s="1221">
        <f>'Acct Summary 7-8'!C8</f>
        <v>3969579</v>
      </c>
      <c r="C2555" s="13" t="s">
        <v>653</v>
      </c>
      <c r="D2555" s="13" t="str">
        <f t="shared" si="38"/>
        <v>Error?</v>
      </c>
    </row>
    <row r="2556" spans="1:4" x14ac:dyDescent="0.2">
      <c r="A2556" s="54">
        <v>2495</v>
      </c>
      <c r="B2556" s="1221">
        <f>'Acct Summary 7-8'!C12</f>
        <v>2359623</v>
      </c>
      <c r="C2556" s="13" t="s">
        <v>653</v>
      </c>
      <c r="D2556" s="13" t="str">
        <f t="shared" si="38"/>
        <v>Error?</v>
      </c>
    </row>
    <row r="2557" spans="1:4" x14ac:dyDescent="0.2">
      <c r="A2557" s="54">
        <v>2496</v>
      </c>
      <c r="B2557" s="1221">
        <f>'Acct Summary 7-8'!C13</f>
        <v>1095108</v>
      </c>
      <c r="C2557" s="13" t="s">
        <v>653</v>
      </c>
      <c r="D2557" s="13" t="str">
        <f t="shared" si="38"/>
        <v>Error?</v>
      </c>
    </row>
    <row r="2558" spans="1:4" x14ac:dyDescent="0.2">
      <c r="A2558" s="54">
        <v>2497</v>
      </c>
      <c r="B2558" s="1221">
        <f>'Acct Summary 7-8'!C14</f>
        <v>2367</v>
      </c>
      <c r="C2558" s="13" t="s">
        <v>653</v>
      </c>
      <c r="D2558" s="13" t="str">
        <f t="shared" si="38"/>
        <v>Error?</v>
      </c>
    </row>
    <row r="2559" spans="1:4" x14ac:dyDescent="0.2">
      <c r="A2559" s="54">
        <v>2498</v>
      </c>
      <c r="B2559" s="1221">
        <f>'Acct Summary 7-8'!C15</f>
        <v>170047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3627145</v>
      </c>
      <c r="C2561" s="13" t="s">
        <v>653</v>
      </c>
      <c r="D2561" s="13" t="str">
        <f t="shared" si="39"/>
        <v>Error?</v>
      </c>
    </row>
    <row r="2562" spans="1:4" x14ac:dyDescent="0.2">
      <c r="A2562" s="54">
        <v>2501</v>
      </c>
      <c r="B2562" s="1221">
        <f>'Acct Summary 7-8'!C20</f>
        <v>342434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104056</v>
      </c>
      <c r="C2564" s="13" t="s">
        <v>653</v>
      </c>
      <c r="D2564" s="13" t="str">
        <f t="shared" si="39"/>
        <v>Error?</v>
      </c>
    </row>
    <row r="2565" spans="1:4" x14ac:dyDescent="0.2">
      <c r="A2565" s="82">
        <v>2504</v>
      </c>
      <c r="D2565" s="13" t="str">
        <f t="shared" si="39"/>
        <v>OK</v>
      </c>
    </row>
    <row r="2566" spans="1:4" x14ac:dyDescent="0.2">
      <c r="A2566" s="54">
        <v>2505</v>
      </c>
      <c r="B2566" s="1221">
        <f>'Acct Summary 7-8'!D6</f>
        <v>60000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164056</v>
      </c>
      <c r="C2568" s="13" t="s">
        <v>653</v>
      </c>
      <c r="D2568" s="13" t="str">
        <f t="shared" si="39"/>
        <v>Error?</v>
      </c>
    </row>
    <row r="2569" spans="1:4" x14ac:dyDescent="0.2">
      <c r="A2569" s="54">
        <v>2508</v>
      </c>
      <c r="B2569" s="1221">
        <f>'Acct Summary 7-8'!D13</f>
        <v>186829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186829</v>
      </c>
      <c r="C2573" s="13" t="s">
        <v>653</v>
      </c>
      <c r="D2573" s="13" t="str">
        <f t="shared" si="39"/>
        <v>Error?</v>
      </c>
    </row>
    <row r="2574" spans="1:4" x14ac:dyDescent="0.2">
      <c r="A2574" s="54">
        <v>2513</v>
      </c>
      <c r="B2574" s="1221">
        <f>'Acct Summary 7-8'!D20</f>
        <v>-22773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161199</v>
      </c>
      <c r="C2591" s="13" t="s">
        <v>653</v>
      </c>
      <c r="D2591" s="13" t="str">
        <f t="shared" si="39"/>
        <v>Error?</v>
      </c>
    </row>
    <row r="2592" spans="1:4" x14ac:dyDescent="0.2">
      <c r="A2592" s="82">
        <v>2531</v>
      </c>
      <c r="D2592" s="13" t="str">
        <f t="shared" si="39"/>
        <v>OK</v>
      </c>
    </row>
    <row r="2593" spans="1:4" x14ac:dyDescent="0.2">
      <c r="A2593" s="54">
        <v>2532</v>
      </c>
      <c r="B2593" s="1221">
        <f>'Acct Summary 7-8'!F6</f>
        <v>519160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680359</v>
      </c>
      <c r="C2595" s="13" t="s">
        <v>653</v>
      </c>
      <c r="D2595" s="13" t="str">
        <f t="shared" si="39"/>
        <v>Error?</v>
      </c>
    </row>
    <row r="2596" spans="1:4" x14ac:dyDescent="0.2">
      <c r="A2596" s="54">
        <v>2535</v>
      </c>
      <c r="B2596" s="1221">
        <f>'Acct Summary 7-8'!F13</f>
        <v>672183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672183</v>
      </c>
      <c r="C2600" s="13" t="s">
        <v>653</v>
      </c>
      <c r="D2600" s="13" t="str">
        <f t="shared" si="39"/>
        <v>Error?</v>
      </c>
    </row>
    <row r="2601" spans="1:4" x14ac:dyDescent="0.2">
      <c r="A2601" s="54">
        <v>2540</v>
      </c>
      <c r="B2601" s="1221">
        <f>'Acct Summary 7-8'!F20</f>
        <v>8176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128006</v>
      </c>
      <c r="C2603" s="13" t="s">
        <v>653</v>
      </c>
      <c r="D2603" s="13" t="str">
        <f t="shared" si="39"/>
        <v>Error?</v>
      </c>
    </row>
    <row r="2604" spans="1:4" x14ac:dyDescent="0.2">
      <c r="A2604" s="54">
        <v>2543</v>
      </c>
      <c r="B2604" s="1221">
        <f>'Acct Summary 7-8'!G6</f>
        <v>1003</v>
      </c>
      <c r="C2604" s="13" t="s">
        <v>653</v>
      </c>
      <c r="D2604" s="13" t="str">
        <f t="shared" si="39"/>
        <v>Error?</v>
      </c>
    </row>
    <row r="2605" spans="1:4" x14ac:dyDescent="0.2">
      <c r="A2605" s="54">
        <v>2544</v>
      </c>
      <c r="B2605" s="1221">
        <f>'Acct Summary 7-8'!G7</f>
        <v>8110</v>
      </c>
      <c r="C2605" s="13" t="s">
        <v>653</v>
      </c>
      <c r="D2605" s="13" t="str">
        <f t="shared" si="39"/>
        <v>Error?</v>
      </c>
    </row>
    <row r="2606" spans="1:4" x14ac:dyDescent="0.2">
      <c r="A2606" s="54">
        <v>2545</v>
      </c>
      <c r="B2606" s="1221">
        <f>'Acct Summary 7-8'!G8</f>
        <v>137119</v>
      </c>
      <c r="C2606" s="13" t="s">
        <v>653</v>
      </c>
      <c r="D2606" s="13" t="str">
        <f t="shared" si="39"/>
        <v>Error?</v>
      </c>
    </row>
    <row r="2607" spans="1:4" x14ac:dyDescent="0.2">
      <c r="A2607" s="54">
        <v>2546</v>
      </c>
      <c r="B2607" s="1221">
        <f>'Acct Summary 7-8'!G12</f>
        <v>49148</v>
      </c>
      <c r="C2607" s="13" t="s">
        <v>653</v>
      </c>
      <c r="D2607" s="13" t="str">
        <f t="shared" si="39"/>
        <v>Error?</v>
      </c>
    </row>
    <row r="2608" spans="1:4" x14ac:dyDescent="0.2">
      <c r="A2608" s="54">
        <v>2547</v>
      </c>
      <c r="B2608" s="1221">
        <f>'Acct Summary 7-8'!G13</f>
        <v>75053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124201</v>
      </c>
      <c r="C2612" s="13" t="s">
        <v>653</v>
      </c>
      <c r="D2612" s="13" t="str">
        <f t="shared" si="39"/>
        <v>Error?</v>
      </c>
    </row>
    <row r="2613" spans="1:4" x14ac:dyDescent="0.2">
      <c r="A2613" s="54">
        <v>2552</v>
      </c>
      <c r="B2613" s="1221">
        <f>'Acct Summary 7-8'!G20</f>
        <v>12918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152164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152164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136034</v>
      </c>
      <c r="C2634" s="13" t="s">
        <v>653</v>
      </c>
      <c r="D2634" s="13" t="str">
        <f t="shared" si="40"/>
        <v>Error?</v>
      </c>
    </row>
    <row r="2635" spans="1:4" x14ac:dyDescent="0.2">
      <c r="A2635" s="54">
        <v>2574</v>
      </c>
      <c r="B2635" s="1221">
        <f>'Acct Summary 7-8'!E17</f>
        <v>136034</v>
      </c>
      <c r="C2635" s="13" t="s">
        <v>653</v>
      </c>
      <c r="D2635" s="13" t="str">
        <f t="shared" si="40"/>
        <v>Error?</v>
      </c>
    </row>
    <row r="2636" spans="1:4" x14ac:dyDescent="0.2">
      <c r="A2636" s="54">
        <v>2575</v>
      </c>
      <c r="B2636" s="1221">
        <f>'Acct Summary 7-8'!E20</f>
        <v>16130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64471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64471</v>
      </c>
      <c r="C2658" s="13" t="s">
        <v>653</v>
      </c>
      <c r="D2658" s="13" t="str">
        <f t="shared" si="40"/>
        <v>Error?</v>
      </c>
    </row>
    <row r="2659" spans="1:4" x14ac:dyDescent="0.2">
      <c r="A2659" s="54">
        <v>2598</v>
      </c>
      <c r="B2659" s="1221">
        <f>'Acct Summary 7-8'!H13</f>
        <v>24090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24090</v>
      </c>
      <c r="C2661" s="13" t="s">
        <v>653</v>
      </c>
      <c r="D2661" s="13" t="str">
        <f t="shared" si="40"/>
        <v>Error?</v>
      </c>
    </row>
    <row r="2662" spans="1:4" x14ac:dyDescent="0.2">
      <c r="A2662" s="54">
        <v>2601</v>
      </c>
      <c r="B2662" s="1221">
        <f>'Acct Summary 7-8'!H20</f>
        <v>40381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12233</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12233</v>
      </c>
      <c r="C2724" s="13" t="s">
        <v>653</v>
      </c>
      <c r="D2724" s="13" t="str">
        <f t="shared" si="41"/>
        <v>Error?</v>
      </c>
    </row>
    <row r="2725" spans="1:4" x14ac:dyDescent="0.2">
      <c r="A2725" s="54">
        <v>2664</v>
      </c>
      <c r="B2725" s="1221">
        <f>'Expenditures 15-22'!D241</f>
        <v>177</v>
      </c>
      <c r="D2725" s="13" t="str">
        <f t="shared" si="41"/>
        <v>Error?</v>
      </c>
    </row>
    <row r="2726" spans="1:4" x14ac:dyDescent="0.2">
      <c r="A2726" s="54">
        <v>2665</v>
      </c>
      <c r="B2726" s="1221">
        <f>'Expenditures 15-22'!K241</f>
        <v>177</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99915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v>
      </c>
      <c r="D2912" s="13" t="str">
        <f t="shared" si="44"/>
        <v>Error?</v>
      </c>
    </row>
    <row r="2913" spans="1:4" x14ac:dyDescent="0.2">
      <c r="A2913" s="54">
        <v>2852</v>
      </c>
      <c r="B2913" s="1221">
        <f>'Assets-Liab 5-6'!I41</f>
        <v>6</v>
      </c>
      <c r="C2913" s="13" t="s">
        <v>653</v>
      </c>
      <c r="D2913" s="13" t="str">
        <f t="shared" si="44"/>
        <v>Error?</v>
      </c>
    </row>
    <row r="2914" spans="1:4" x14ac:dyDescent="0.2">
      <c r="A2914" s="54">
        <v>2853</v>
      </c>
      <c r="B2914" s="1221">
        <f>'Assets-Liab 5-6'!L33</f>
        <v>99915</v>
      </c>
      <c r="D2914" s="13" t="str">
        <f t="shared" si="44"/>
        <v>Error?</v>
      </c>
    </row>
    <row r="2915" spans="1:4" x14ac:dyDescent="0.2">
      <c r="A2915" s="82">
        <v>2854</v>
      </c>
      <c r="D2915" s="13" t="str">
        <f t="shared" si="44"/>
        <v>OK</v>
      </c>
    </row>
    <row r="2916" spans="1:4" x14ac:dyDescent="0.2">
      <c r="A2916" s="54">
        <v>2855</v>
      </c>
      <c r="B2916" s="1221">
        <f>'Assets-Liab 5-6'!L34</f>
        <v>99915</v>
      </c>
      <c r="C2916" s="13" t="s">
        <v>653</v>
      </c>
      <c r="D2916" s="13" t="str">
        <f t="shared" si="44"/>
        <v>Error?</v>
      </c>
    </row>
    <row r="2917" spans="1:4" x14ac:dyDescent="0.2">
      <c r="A2917" s="54">
        <v>2856</v>
      </c>
      <c r="B2917" s="1221">
        <f>'Assets-Liab 5-6'!L41</f>
        <v>99915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169740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307</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169740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307</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113074</v>
      </c>
      <c r="D3055" s="13" t="str">
        <f t="shared" si="46"/>
        <v>Error?</v>
      </c>
    </row>
    <row r="3056" spans="1:4" x14ac:dyDescent="0.2">
      <c r="A3056" s="54">
        <v>2995</v>
      </c>
      <c r="B3056" s="1221">
        <f>'Expenditures 15-22'!D10</f>
        <v>49334</v>
      </c>
      <c r="D3056" s="13" t="str">
        <f t="shared" si="46"/>
        <v>Error?</v>
      </c>
    </row>
    <row r="3057" spans="1:4" x14ac:dyDescent="0.2">
      <c r="A3057" s="54">
        <v>2996</v>
      </c>
      <c r="B3057" s="1221">
        <f>'Expenditures 15-22'!E10</f>
        <v>13568</v>
      </c>
      <c r="D3057" s="13" t="str">
        <f t="shared" si="46"/>
        <v>Error?</v>
      </c>
    </row>
    <row r="3058" spans="1:4" x14ac:dyDescent="0.2">
      <c r="A3058" s="54">
        <v>2997</v>
      </c>
      <c r="B3058" s="1221">
        <f>'Expenditures 15-22'!F10</f>
        <v>10583</v>
      </c>
      <c r="D3058" s="13" t="str">
        <f t="shared" si="46"/>
        <v>Error?</v>
      </c>
    </row>
    <row r="3059" spans="1:4" x14ac:dyDescent="0.2">
      <c r="A3059" s="54">
        <v>2998</v>
      </c>
      <c r="B3059" s="1221">
        <f>'Expenditures 15-22'!G10</f>
        <v>1385</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187944</v>
      </c>
      <c r="C3062" s="13" t="s">
        <v>653</v>
      </c>
      <c r="D3062" s="13" t="str">
        <f t="shared" si="46"/>
        <v>Error?</v>
      </c>
    </row>
    <row r="3063" spans="1:4" x14ac:dyDescent="0.2">
      <c r="A3063" s="82">
        <v>3002</v>
      </c>
      <c r="D3063" s="13" t="str">
        <f t="shared" si="46"/>
        <v>OK</v>
      </c>
    </row>
    <row r="3064" spans="1:4" x14ac:dyDescent="0.2">
      <c r="A3064" s="54">
        <v>3003</v>
      </c>
      <c r="B3064" s="1221">
        <f>'Expenditures 15-22'!D213</f>
        <v>7156</v>
      </c>
      <c r="D3064" s="13" t="str">
        <f t="shared" si="46"/>
        <v>Error?</v>
      </c>
    </row>
    <row r="3065" spans="1:4" x14ac:dyDescent="0.2">
      <c r="A3065" s="54">
        <v>3004</v>
      </c>
      <c r="B3065" s="1221">
        <f>'Expenditures 15-22'!K213</f>
        <v>7156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v>
      </c>
      <c r="C3225" s="13" t="s">
        <v>653</v>
      </c>
      <c r="D3225" s="13" t="str">
        <f t="shared" si="49"/>
        <v>Error?</v>
      </c>
    </row>
    <row r="3226" spans="1:4" x14ac:dyDescent="0.2">
      <c r="A3226" s="54">
        <v>3165</v>
      </c>
      <c r="B3226" s="1221">
        <f>'Acct Summary 7-8'!I8</f>
        <v>6</v>
      </c>
      <c r="C3226" s="13" t="s">
        <v>653</v>
      </c>
      <c r="D3226" s="13" t="str">
        <f t="shared" si="49"/>
        <v>Error?</v>
      </c>
    </row>
    <row r="3227" spans="1:4" x14ac:dyDescent="0.2">
      <c r="A3227" s="54">
        <v>3166</v>
      </c>
      <c r="B3227" s="1221">
        <f>'Acct Summary 7-8'!I20</f>
        <v>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342434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-22773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8176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12918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16130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40381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414835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68373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605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4145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225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488183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17024</v>
      </c>
      <c r="D3387" s="13" t="str">
        <f t="shared" si="51"/>
        <v>Error?</v>
      </c>
    </row>
    <row r="3388" spans="1:4" x14ac:dyDescent="0.2">
      <c r="A3388" s="54">
        <v>3327</v>
      </c>
      <c r="B3388" s="1221">
        <f>'Expenditures 15-22'!D211</f>
        <v>21055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17024</v>
      </c>
      <c r="C3390" s="13" t="s">
        <v>653</v>
      </c>
      <c r="D3390" s="13" t="str">
        <f t="shared" si="51"/>
        <v>Error?</v>
      </c>
    </row>
    <row r="3391" spans="1:4" x14ac:dyDescent="0.2">
      <c r="A3391" s="54">
        <v>3330</v>
      </c>
      <c r="B3391" s="1221">
        <f>'Expenditures 15-22'!K211</f>
        <v>21055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718637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155875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87344</v>
      </c>
      <c r="D3417" s="13" t="str">
        <f t="shared" si="52"/>
        <v>Error?</v>
      </c>
    </row>
    <row r="3418" spans="1:4" x14ac:dyDescent="0.2">
      <c r="A3418" s="82">
        <v>3357</v>
      </c>
      <c r="D3418" s="13" t="str">
        <f t="shared" si="52"/>
        <v>OK</v>
      </c>
    </row>
    <row r="3419" spans="1:4" x14ac:dyDescent="0.2">
      <c r="A3419" s="54">
        <v>3358</v>
      </c>
      <c r="B3419" s="1221">
        <f>'Assets-Liab 5-6'!F4</f>
        <v>95991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138748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87485</v>
      </c>
      <c r="D3425" s="13" t="str">
        <f t="shared" si="52"/>
        <v>Error?</v>
      </c>
    </row>
    <row r="3426" spans="1:4" x14ac:dyDescent="0.2">
      <c r="A3426" s="82">
        <v>3365</v>
      </c>
      <c r="D3426" s="13" t="str">
        <f t="shared" si="52"/>
        <v>OK</v>
      </c>
    </row>
    <row r="3427" spans="1:4" x14ac:dyDescent="0.2">
      <c r="A3427" s="54">
        <v>3366</v>
      </c>
      <c r="B3427" s="1221">
        <f>'Assets-Liab 5-6'!I4</f>
        <v>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99915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61873</v>
      </c>
      <c r="C3446" s="13" t="s">
        <v>653</v>
      </c>
      <c r="D3446" s="13" t="str">
        <f t="shared" si="52"/>
        <v>Error?</v>
      </c>
    </row>
    <row r="3447" spans="1:4" x14ac:dyDescent="0.2">
      <c r="A3447" s="54">
        <v>3386</v>
      </c>
      <c r="B3447" s="1221">
        <f>'Tax Sched 24'!D16</f>
        <v>61873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62568</v>
      </c>
      <c r="C3449" s="13" t="s">
        <v>653</v>
      </c>
      <c r="D3449" s="13" t="str">
        <f t="shared" si="52"/>
        <v>Error?</v>
      </c>
    </row>
    <row r="3450" spans="1:4" x14ac:dyDescent="0.2">
      <c r="A3450" s="54">
        <v>3389</v>
      </c>
      <c r="B3450" s="1221">
        <f>'Tax Sched 24'!E16</f>
        <v>62568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5653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5653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5653</v>
      </c>
      <c r="D3567" s="13" t="str">
        <f t="shared" si="54"/>
        <v>Error?</v>
      </c>
    </row>
    <row r="3568" spans="1:4" x14ac:dyDescent="0.2">
      <c r="A3568" s="54">
        <v>3507</v>
      </c>
      <c r="B3568" s="1221">
        <f>'Assets-Liab 5-6'!K41</f>
        <v>5653</v>
      </c>
      <c r="C3568" s="13" t="s">
        <v>653</v>
      </c>
      <c r="D3568" s="13" t="str">
        <f t="shared" si="54"/>
        <v>Error?</v>
      </c>
    </row>
    <row r="3569" spans="1:4" x14ac:dyDescent="0.2">
      <c r="A3569" s="54">
        <v>3508</v>
      </c>
      <c r="B3569" s="1221">
        <f>'Acct Summary 7-8'!K4</f>
        <v>5071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5071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5071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5071</v>
      </c>
      <c r="C3588" s="13" t="s">
        <v>653</v>
      </c>
      <c r="D3588" s="13" t="str">
        <f t="shared" si="55"/>
        <v>Error?</v>
      </c>
    </row>
    <row r="3589" spans="1:4" x14ac:dyDescent="0.2">
      <c r="A3589" s="54">
        <v>3528</v>
      </c>
      <c r="B3589" s="1221">
        <f>'Acct Summary 7-8'!K79</f>
        <v>582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5653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257787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1508384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5477963</v>
      </c>
      <c r="C4122" s="13" t="s">
        <v>653</v>
      </c>
      <c r="D4122" s="13" t="str">
        <f t="shared" si="63"/>
        <v>Error?</v>
      </c>
    </row>
    <row r="4123" spans="1:4" x14ac:dyDescent="0.2">
      <c r="A4123" s="54">
        <v>4062</v>
      </c>
      <c r="B4123" s="1221">
        <f>'Acct Summary 7-8'!D10</f>
        <v>164056</v>
      </c>
      <c r="C4123" s="13" t="s">
        <v>653</v>
      </c>
      <c r="D4123" s="13" t="str">
        <f t="shared" si="63"/>
        <v>Error?</v>
      </c>
    </row>
    <row r="4124" spans="1:4" x14ac:dyDescent="0.2">
      <c r="A4124" s="54">
        <v>4063</v>
      </c>
      <c r="B4124" s="1221">
        <f>'Acct Summary 7-8'!E10</f>
        <v>152164</v>
      </c>
      <c r="C4124" s="13" t="s">
        <v>653</v>
      </c>
      <c r="D4124" s="13" t="str">
        <f t="shared" si="63"/>
        <v>Error?</v>
      </c>
    </row>
    <row r="4125" spans="1:4" x14ac:dyDescent="0.2">
      <c r="A4125" s="54">
        <v>4064</v>
      </c>
      <c r="B4125" s="1221">
        <f>'Acct Summary 7-8'!F10</f>
        <v>680359</v>
      </c>
      <c r="C4125" s="13" t="s">
        <v>653</v>
      </c>
      <c r="D4125" s="13" t="str">
        <f t="shared" si="63"/>
        <v>Error?</v>
      </c>
    </row>
    <row r="4126" spans="1:4" x14ac:dyDescent="0.2">
      <c r="A4126" s="54">
        <v>4065</v>
      </c>
      <c r="B4126" s="1221">
        <f>'Acct Summary 7-8'!G10</f>
        <v>137119</v>
      </c>
      <c r="C4126" s="13" t="s">
        <v>653</v>
      </c>
      <c r="D4126" s="13" t="str">
        <f t="shared" si="63"/>
        <v>Error?</v>
      </c>
    </row>
    <row r="4127" spans="1:4" x14ac:dyDescent="0.2">
      <c r="A4127" s="54">
        <v>4066</v>
      </c>
      <c r="B4127" s="1221">
        <f>'Acct Summary 7-8'!H10</f>
        <v>64471</v>
      </c>
      <c r="C4127" s="13" t="s">
        <v>653</v>
      </c>
      <c r="D4127" s="13" t="str">
        <f t="shared" si="63"/>
        <v>Error?</v>
      </c>
    </row>
    <row r="4128" spans="1:4" x14ac:dyDescent="0.2">
      <c r="A4128" s="54">
        <v>4067</v>
      </c>
      <c r="B4128" s="1221">
        <f>'Acct Summary 7-8'!I10</f>
        <v>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5071</v>
      </c>
      <c r="C4130" s="13" t="s">
        <v>653</v>
      </c>
      <c r="D4130" s="13" t="str">
        <f t="shared" si="63"/>
        <v>Error?</v>
      </c>
    </row>
    <row r="4131" spans="1:4" x14ac:dyDescent="0.2">
      <c r="A4131" s="54">
        <v>4070</v>
      </c>
      <c r="B4131" s="1221">
        <f>'Acct Summary 7-8'!C18</f>
        <v>1508384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5135529</v>
      </c>
      <c r="C4136" s="13" t="s">
        <v>653</v>
      </c>
      <c r="D4136" s="13" t="str">
        <f t="shared" si="63"/>
        <v>Error?</v>
      </c>
    </row>
    <row r="4137" spans="1:4" x14ac:dyDescent="0.2">
      <c r="A4137" s="54">
        <v>4076</v>
      </c>
      <c r="B4137" s="1221">
        <f>'Acct Summary 7-8'!D19</f>
        <v>186829</v>
      </c>
      <c r="C4137" s="13" t="s">
        <v>653</v>
      </c>
      <c r="D4137" s="13" t="str">
        <f t="shared" si="63"/>
        <v>Error?</v>
      </c>
    </row>
    <row r="4138" spans="1:4" x14ac:dyDescent="0.2">
      <c r="A4138" s="54">
        <v>4077</v>
      </c>
      <c r="B4138" s="1221">
        <f>'Acct Summary 7-8'!E19</f>
        <v>136034</v>
      </c>
      <c r="C4138" s="13" t="s">
        <v>653</v>
      </c>
      <c r="D4138" s="13" t="str">
        <f t="shared" si="63"/>
        <v>Error?</v>
      </c>
    </row>
    <row r="4139" spans="1:4" x14ac:dyDescent="0.2">
      <c r="A4139" s="54">
        <v>4078</v>
      </c>
      <c r="B4139" s="1221">
        <f>'Acct Summary 7-8'!F19</f>
        <v>672183</v>
      </c>
      <c r="C4139" s="13" t="s">
        <v>653</v>
      </c>
      <c r="D4139" s="13" t="str">
        <f t="shared" si="63"/>
        <v>Error?</v>
      </c>
    </row>
    <row r="4140" spans="1:4" x14ac:dyDescent="0.2">
      <c r="A4140" s="54">
        <v>4079</v>
      </c>
      <c r="B4140" s="1221">
        <f>'Acct Summary 7-8'!G19</f>
        <v>124201</v>
      </c>
      <c r="C4140" s="13" t="s">
        <v>653</v>
      </c>
      <c r="D4140" s="13" t="str">
        <f t="shared" si="63"/>
        <v>Error?</v>
      </c>
    </row>
    <row r="4141" spans="1:4" x14ac:dyDescent="0.2">
      <c r="A4141" s="54">
        <v>4080</v>
      </c>
      <c r="B4141" s="1221">
        <f>'Acct Summary 7-8'!H19</f>
        <v>24090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735000</v>
      </c>
      <c r="C4171" s="13" t="s">
        <v>653</v>
      </c>
      <c r="D4171" s="13" t="str">
        <f t="shared" si="64"/>
        <v>Error?</v>
      </c>
    </row>
    <row r="4172" spans="1:4" x14ac:dyDescent="0.2">
      <c r="A4172" s="54">
        <v>4111</v>
      </c>
      <c r="B4172" s="1221">
        <f>'Short-Term Long-Term Debt 25'!J49</f>
        <v>647657</v>
      </c>
      <c r="C4172" s="13" t="s">
        <v>653</v>
      </c>
      <c r="D4172" s="13" t="str">
        <f t="shared" si="64"/>
        <v>Error?</v>
      </c>
    </row>
    <row r="4173" spans="1:4" x14ac:dyDescent="0.2">
      <c r="A4173" s="54">
        <v>4112</v>
      </c>
      <c r="B4173" s="1221">
        <f>'Short-Term Long-Term Debt 25'!H49</f>
        <v>110000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1411</v>
      </c>
      <c r="C4265" s="13" t="s">
        <v>653</v>
      </c>
      <c r="D4265" s="13" t="str">
        <f t="shared" si="65"/>
        <v>Error?</v>
      </c>
      <c r="E4265" s="803"/>
    </row>
    <row r="4266" spans="1:5" x14ac:dyDescent="0.2">
      <c r="A4266" s="90">
        <v>4205</v>
      </c>
      <c r="B4266" s="1221">
        <f>('FP Info 3'!F10)*100000</f>
        <v>335</v>
      </c>
      <c r="C4266" s="13" t="s">
        <v>653</v>
      </c>
      <c r="D4266" s="13" t="str">
        <f t="shared" si="65"/>
        <v>Error?</v>
      </c>
      <c r="E4266" s="803"/>
    </row>
    <row r="4267" spans="1:5" x14ac:dyDescent="0.2">
      <c r="A4267" s="90">
        <v>4206</v>
      </c>
      <c r="B4267" s="1221">
        <f>('FP Info 3'!H10)*100000</f>
        <v>216.79999999999998</v>
      </c>
      <c r="C4267" s="13" t="s">
        <v>653</v>
      </c>
      <c r="D4267" s="13" t="str">
        <f t="shared" si="65"/>
        <v>Error?</v>
      </c>
      <c r="E4267" s="803"/>
    </row>
    <row r="4268" spans="1:5" x14ac:dyDescent="0.2">
      <c r="A4268" s="90">
        <v>4207</v>
      </c>
      <c r="B4268" s="1221">
        <f>('FP Info 3'!J10)*100000</f>
        <v>1963.0000000000002</v>
      </c>
      <c r="C4268" s="13" t="s">
        <v>653</v>
      </c>
      <c r="D4268" s="13" t="str">
        <f t="shared" si="65"/>
        <v>Error?</v>
      </c>
    </row>
    <row r="4269" spans="1:5" x14ac:dyDescent="0.2">
      <c r="A4269" s="90">
        <v>4208</v>
      </c>
      <c r="B4269" s="1221">
        <f>'FP Info 3'!J16</f>
        <v>970509</v>
      </c>
      <c r="C4269" s="13" t="s">
        <v>653</v>
      </c>
      <c r="D4269" s="13" t="str">
        <f t="shared" si="65"/>
        <v>Error?</v>
      </c>
    </row>
    <row r="4270" spans="1:5" x14ac:dyDescent="0.2">
      <c r="A4270" s="90">
        <v>4209</v>
      </c>
      <c r="B4270" s="1221">
        <f>'FP Info 3'!D24</f>
        <v>50434</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11149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120362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11779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11779</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52578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401</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27472597</v>
      </c>
      <c r="D4995" s="13" t="str">
        <f t="shared" si="77"/>
        <v>Error?</v>
      </c>
    </row>
    <row r="4996" spans="1:4" x14ac:dyDescent="0.2">
      <c r="A4996" s="90">
        <v>4935</v>
      </c>
      <c r="B4996" s="1221">
        <f>'FP Info 3'!H31</f>
        <v>3791218.3860000004</v>
      </c>
      <c r="D4996" s="13" t="str">
        <f t="shared" si="77"/>
        <v>Error?</v>
      </c>
    </row>
    <row r="4997" spans="1:4" x14ac:dyDescent="0.2">
      <c r="A4997" s="90">
        <v>4936</v>
      </c>
      <c r="B4997" s="1221">
        <f>'FP Info 3'!H37</f>
        <v>735000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317685</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317685</v>
      </c>
      <c r="C5066" s="13" t="s">
        <v>653</v>
      </c>
      <c r="D5066" s="13" t="str">
        <f t="shared" si="78"/>
        <v>Error?</v>
      </c>
    </row>
    <row r="5067" spans="1:4" x14ac:dyDescent="0.2">
      <c r="A5067" s="54">
        <v>5006</v>
      </c>
      <c r="B5067" s="1221">
        <f>'Revenues 9-14'!C14</f>
        <v>5754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247186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252940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375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375</v>
      </c>
      <c r="C5090" s="13" t="s">
        <v>653</v>
      </c>
      <c r="D5090" s="13" t="str">
        <f t="shared" si="78"/>
        <v>Error?</v>
      </c>
    </row>
    <row r="5091" spans="1:4" x14ac:dyDescent="0.2">
      <c r="A5091" s="54">
        <v>5030</v>
      </c>
      <c r="B5091" s="1221">
        <f>'Revenues 9-14'!C70</f>
        <v>398</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5137</v>
      </c>
      <c r="D5094" s="13" t="str">
        <f t="shared" si="78"/>
        <v>Error?</v>
      </c>
    </row>
    <row r="5095" spans="1:4" x14ac:dyDescent="0.2">
      <c r="A5095" s="54">
        <v>5034</v>
      </c>
      <c r="B5095" s="1221">
        <f>'Revenues 9-14'!C74</f>
        <v>13861</v>
      </c>
      <c r="D5095" s="13" t="str">
        <f t="shared" si="78"/>
        <v>Error?</v>
      </c>
    </row>
    <row r="5096" spans="1:4" x14ac:dyDescent="0.2">
      <c r="A5096" s="54">
        <v>5035</v>
      </c>
      <c r="B5096" s="1221">
        <f>'Revenues 9-14'!C75</f>
        <v>20254</v>
      </c>
      <c r="C5096" s="13" t="s">
        <v>653</v>
      </c>
      <c r="D5096" s="13" t="str">
        <f t="shared" si="78"/>
        <v>Error?</v>
      </c>
    </row>
    <row r="5097" spans="1:4" x14ac:dyDescent="0.2">
      <c r="A5097" s="54">
        <v>5036</v>
      </c>
      <c r="B5097" s="1221">
        <f>'Revenues 9-14'!C77</f>
        <v>9223</v>
      </c>
      <c r="D5097" s="13" t="str">
        <f t="shared" si="78"/>
        <v>Error?</v>
      </c>
    </row>
    <row r="5098" spans="1:4" x14ac:dyDescent="0.2">
      <c r="A5098" s="54">
        <v>5037</v>
      </c>
      <c r="B5098" s="1221">
        <f>'Revenues 9-14'!C78</f>
        <v>202</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9425</v>
      </c>
      <c r="C5102" s="13" t="s">
        <v>653</v>
      </c>
      <c r="D5102" s="13" t="str">
        <f t="shared" si="78"/>
        <v>Error?</v>
      </c>
    </row>
    <row r="5103" spans="1:4" x14ac:dyDescent="0.2">
      <c r="A5103" s="54">
        <v>5042</v>
      </c>
      <c r="B5103" s="1221">
        <f>'Revenues 9-14'!C84</f>
        <v>5955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5955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5516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7267</v>
      </c>
      <c r="D5119" s="13" t="str">
        <f t="shared" ref="D5119:D5182" si="79">IF(ISBLANK(B5119),"OK",IF(A5119-B5119=0,"OK","Error?"))</f>
        <v>Error?</v>
      </c>
    </row>
    <row r="5120" spans="1:4" x14ac:dyDescent="0.2">
      <c r="A5120" s="54">
        <v>5059</v>
      </c>
      <c r="B5120" s="1221">
        <f>'Revenues 9-14'!C108</f>
        <v>12803</v>
      </c>
      <c r="C5120" s="13" t="s">
        <v>653</v>
      </c>
      <c r="D5120" s="13" t="str">
        <f t="shared" si="79"/>
        <v>Error?</v>
      </c>
    </row>
    <row r="5121" spans="1:4" x14ac:dyDescent="0.2">
      <c r="A5121" s="54">
        <v>5060</v>
      </c>
      <c r="B5121" s="1221">
        <f>'Revenues 9-14'!C109</f>
        <v>619437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2424374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2424374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61585</v>
      </c>
      <c r="D5134" s="13" t="str">
        <f t="shared" si="79"/>
        <v>Error?</v>
      </c>
    </row>
    <row r="5135" spans="1:4" x14ac:dyDescent="0.2">
      <c r="A5135" s="54">
        <v>5074</v>
      </c>
      <c r="B5135" s="1221">
        <f>'Revenues 9-14'!C126</f>
        <v>59439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121024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13890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13890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2336</v>
      </c>
      <c r="D5167" s="13" t="str">
        <f t="shared" si="79"/>
        <v>Error?</v>
      </c>
    </row>
    <row r="5168" spans="1:4" x14ac:dyDescent="0.2">
      <c r="A5168" s="54">
        <v>5107</v>
      </c>
      <c r="B5168" s="1221">
        <f>'Revenues 9-14'!C147</f>
        <v>6987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39028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183265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2607639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224351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85350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320991</v>
      </c>
      <c r="C5246" s="13" t="s">
        <v>653</v>
      </c>
      <c r="D5246" s="13" t="str">
        <f t="shared" si="80"/>
        <v>Error?</v>
      </c>
    </row>
    <row r="5247" spans="1:4" x14ac:dyDescent="0.2">
      <c r="A5247" s="54">
        <v>5186</v>
      </c>
      <c r="B5247" s="1221">
        <f>'Revenues 9-14'!C203</f>
        <v>224595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224595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430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430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619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619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742503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742503</v>
      </c>
      <c r="C5326" s="13" t="s">
        <v>653</v>
      </c>
      <c r="D5326" s="13" t="str">
        <f t="shared" si="82"/>
        <v>Error?</v>
      </c>
    </row>
    <row r="5327" spans="1:4" x14ac:dyDescent="0.2">
      <c r="A5327" s="54">
        <v>5266</v>
      </c>
      <c r="B5327" s="1221">
        <f>'Revenues 9-14'!C275</f>
        <v>3969579</v>
      </c>
      <c r="C5327" s="13" t="s">
        <v>653</v>
      </c>
      <c r="D5327" s="13" t="str">
        <f t="shared" si="82"/>
        <v>Error?</v>
      </c>
    </row>
    <row r="5328" spans="1:4" x14ac:dyDescent="0.2">
      <c r="A5328" s="54">
        <v>5267</v>
      </c>
      <c r="B5328" s="1221">
        <f>'Revenues 9-14'!D5</f>
        <v>90900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90900</v>
      </c>
      <c r="C5334" s="13" t="s">
        <v>653</v>
      </c>
      <c r="D5334" s="13" t="str">
        <f t="shared" si="82"/>
        <v>Error?</v>
      </c>
    </row>
    <row r="5335" spans="1:4" x14ac:dyDescent="0.2">
      <c r="A5335" s="54">
        <v>5274</v>
      </c>
      <c r="B5335" s="1221">
        <f>'Revenues 9-14'!D14</f>
        <v>1820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1820</v>
      </c>
      <c r="C5339" s="13" t="s">
        <v>653</v>
      </c>
      <c r="D5339" s="13" t="str">
        <f t="shared" si="82"/>
        <v>Error?</v>
      </c>
    </row>
    <row r="5340" spans="1:4" x14ac:dyDescent="0.2">
      <c r="A5340" s="54">
        <v>5279</v>
      </c>
      <c r="B5340" s="1221">
        <f>'Revenues 9-14'!D65</f>
        <v>97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8050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3189</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11239</v>
      </c>
      <c r="C5355" s="13" t="s">
        <v>653</v>
      </c>
      <c r="D5355" s="13" t="str">
        <f t="shared" si="82"/>
        <v>Error?</v>
      </c>
    </row>
    <row r="5356" spans="1:4" x14ac:dyDescent="0.2">
      <c r="A5356" s="54">
        <v>5295</v>
      </c>
      <c r="B5356" s="1221">
        <f>'Revenues 9-14'!D109</f>
        <v>104056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164056</v>
      </c>
      <c r="C5508" s="13" t="s">
        <v>653</v>
      </c>
      <c r="D5508" s="13" t="str">
        <f t="shared" si="85"/>
        <v>Error?</v>
      </c>
    </row>
    <row r="5509" spans="1:4" x14ac:dyDescent="0.2">
      <c r="A5509" s="54">
        <v>5448</v>
      </c>
      <c r="B5509" s="1221">
        <f>'Revenues 9-14'!E5</f>
        <v>149008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149008</v>
      </c>
      <c r="C5513" s="13" t="s">
        <v>653</v>
      </c>
      <c r="D5513" s="13" t="str">
        <f t="shared" si="85"/>
        <v>Error?</v>
      </c>
    </row>
    <row r="5514" spans="1:4" x14ac:dyDescent="0.2">
      <c r="A5514" s="54">
        <v>5453</v>
      </c>
      <c r="B5514" s="1221">
        <f>'Revenues 9-14'!E14</f>
        <v>3005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3005</v>
      </c>
      <c r="C5518" s="13" t="s">
        <v>653</v>
      </c>
      <c r="D5518" s="13" t="str">
        <f t="shared" si="85"/>
        <v>Error?</v>
      </c>
    </row>
    <row r="5519" spans="1:4" x14ac:dyDescent="0.2">
      <c r="A5519" s="54">
        <v>5458</v>
      </c>
      <c r="B5519" s="1221">
        <f>'Revenues 9-14'!E65</f>
        <v>71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80</v>
      </c>
      <c r="C5526" s="13" t="s">
        <v>653</v>
      </c>
      <c r="D5526" s="13" t="str">
        <f t="shared" si="85"/>
        <v>Error?</v>
      </c>
    </row>
    <row r="5527" spans="1:4" x14ac:dyDescent="0.2">
      <c r="A5527" s="54">
        <v>5466</v>
      </c>
      <c r="B5527" s="1221">
        <f>'Revenues 9-14'!E109</f>
        <v>152164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152164</v>
      </c>
      <c r="C5552" s="13" t="s">
        <v>653</v>
      </c>
      <c r="D5552" s="13" t="str">
        <f t="shared" si="85"/>
        <v>Error?</v>
      </c>
    </row>
    <row r="5553" spans="1:4" x14ac:dyDescent="0.2">
      <c r="A5553" s="54">
        <v>5492</v>
      </c>
      <c r="B5553" s="1221">
        <f>'Revenues 9-14'!F5</f>
        <v>53261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53261</v>
      </c>
      <c r="C5557" s="13" t="s">
        <v>653</v>
      </c>
      <c r="D5557" s="13" t="str">
        <f t="shared" si="85"/>
        <v>Error?</v>
      </c>
    </row>
    <row r="5558" spans="1:4" x14ac:dyDescent="0.2">
      <c r="A5558" s="54">
        <v>5497</v>
      </c>
      <c r="B5558" s="1221">
        <f>'Revenues 9-14'!F14</f>
        <v>1178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106720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107898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161199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179000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179000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176858</v>
      </c>
      <c r="D5615" s="13" t="str">
        <f t="shared" si="86"/>
        <v>Error?</v>
      </c>
    </row>
    <row r="5616" spans="1:4" x14ac:dyDescent="0.2">
      <c r="A5616" s="82">
        <v>5555</v>
      </c>
      <c r="D5616" s="13" t="str">
        <f t="shared" si="86"/>
        <v>OK</v>
      </c>
    </row>
    <row r="5617" spans="1:4" x14ac:dyDescent="0.2">
      <c r="A5617" s="54">
        <v>5556</v>
      </c>
      <c r="B5617" s="1221">
        <f>'Revenues 9-14'!F152</f>
        <v>160321</v>
      </c>
      <c r="D5617" s="13" t="str">
        <f t="shared" si="86"/>
        <v>Error?</v>
      </c>
    </row>
    <row r="5618" spans="1:4" x14ac:dyDescent="0.2">
      <c r="A5618" s="54">
        <v>5557</v>
      </c>
      <c r="B5618" s="1221">
        <f>'Revenues 9-14'!F154</f>
        <v>337179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2981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340160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519160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680359</v>
      </c>
      <c r="C5720" s="13" t="s">
        <v>653</v>
      </c>
      <c r="D5720" s="13" t="str">
        <f t="shared" si="88"/>
        <v>Error?</v>
      </c>
    </row>
    <row r="5721" spans="1:4" x14ac:dyDescent="0.2">
      <c r="A5721" s="54">
        <v>5660</v>
      </c>
      <c r="B5721" s="1221">
        <f>'Revenues 9-14'!G5</f>
        <v>48838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61873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110711</v>
      </c>
      <c r="C5725" s="13" t="s">
        <v>653</v>
      </c>
      <c r="D5725" s="13" t="str">
        <f t="shared" si="88"/>
        <v>Error?</v>
      </c>
    </row>
    <row r="5726" spans="1:4" x14ac:dyDescent="0.2">
      <c r="A5726" s="54">
        <v>5665</v>
      </c>
      <c r="B5726" s="1221">
        <f>'Revenues 9-14'!G14</f>
        <v>2217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17217</v>
      </c>
      <c r="C5730" s="13" t="s">
        <v>653</v>
      </c>
      <c r="D5730" s="13" t="str">
        <f t="shared" si="88"/>
        <v>Error?</v>
      </c>
    </row>
    <row r="5731" spans="1:4" x14ac:dyDescent="0.2">
      <c r="A5731" s="54">
        <v>5670</v>
      </c>
      <c r="B5731" s="1221">
        <f>'Revenues 9-14'!G65</f>
        <v>78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1003</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1003</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1003</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7709</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7709</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8110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8110</v>
      </c>
      <c r="C5869" s="13" t="s">
        <v>653</v>
      </c>
      <c r="D5869" s="13" t="str">
        <f t="shared" si="90"/>
        <v>Error?</v>
      </c>
    </row>
    <row r="5870" spans="1:4" x14ac:dyDescent="0.2">
      <c r="A5870" s="54">
        <v>5809</v>
      </c>
      <c r="B5870" s="1221">
        <f>'Revenues 9-14'!G275</f>
        <v>137119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64471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64471</v>
      </c>
      <c r="C5915" s="13" t="s">
        <v>653</v>
      </c>
      <c r="D5915" s="13" t="str">
        <f t="shared" si="91"/>
        <v>Error?</v>
      </c>
    </row>
    <row r="5916" spans="1:4" x14ac:dyDescent="0.2">
      <c r="A5916" s="54">
        <v>5855</v>
      </c>
      <c r="B5916" s="1221">
        <f>'Revenues 9-14'!I5</f>
        <v>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4971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4971</v>
      </c>
      <c r="C5987" s="13" t="s">
        <v>653</v>
      </c>
      <c r="D5987" s="13" t="str">
        <f t="shared" si="92"/>
        <v>Error?</v>
      </c>
    </row>
    <row r="5988" spans="1:4" x14ac:dyDescent="0.2">
      <c r="A5988" s="54">
        <v>5927</v>
      </c>
      <c r="B5988" s="1221">
        <f>'Revenues 9-14'!K14</f>
        <v>99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99</v>
      </c>
      <c r="C5992" s="13" t="s">
        <v>653</v>
      </c>
      <c r="D5992" s="13" t="str">
        <f t="shared" si="92"/>
        <v>Error?</v>
      </c>
    </row>
    <row r="5993" spans="1:4" x14ac:dyDescent="0.2">
      <c r="A5993" s="54">
        <v>5932</v>
      </c>
      <c r="B5993" s="1221">
        <f>'Revenues 9-14'!K65</f>
        <v>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5071</v>
      </c>
      <c r="C6023" s="13" t="s">
        <v>653</v>
      </c>
      <c r="D6023" s="13" t="str">
        <f t="shared" si="93"/>
        <v>Error?</v>
      </c>
    </row>
    <row r="6024" spans="1:5" x14ac:dyDescent="0.2">
      <c r="A6024" s="54">
        <v>5963</v>
      </c>
      <c r="B6024" s="1221">
        <f>'Revenues 9-14'!G109</f>
        <v>128006</v>
      </c>
      <c r="C6024" s="13" t="s">
        <v>653</v>
      </c>
      <c r="D6024" s="13" t="str">
        <f t="shared" si="93"/>
        <v>Error?</v>
      </c>
    </row>
    <row r="6025" spans="1:5" x14ac:dyDescent="0.2">
      <c r="A6025" s="54">
        <v>5964</v>
      </c>
      <c r="B6025" s="1221">
        <f>'Revenues 9-14'!H109</f>
        <v>64471</v>
      </c>
      <c r="C6025" s="13" t="s">
        <v>653</v>
      </c>
      <c r="D6025" s="13" t="str">
        <f t="shared" si="93"/>
        <v>Error?</v>
      </c>
    </row>
    <row r="6026" spans="1:5" x14ac:dyDescent="0.2">
      <c r="A6026" s="54">
        <v>5965</v>
      </c>
      <c r="B6026" s="1221">
        <f>'Revenues 9-14'!I109</f>
        <v>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5071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858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27362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522.1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55000</v>
      </c>
      <c r="D6077" s="13" t="str">
        <f t="shared" si="93"/>
        <v>Error?</v>
      </c>
      <c r="E6077" s="13" t="s">
        <v>1083</v>
      </c>
    </row>
    <row r="6078" spans="1:5" x14ac:dyDescent="0.2">
      <c r="A6078">
        <v>6017</v>
      </c>
      <c r="B6078" s="1221">
        <f>'Short-Term Long-Term Debt 25'!E27</f>
        <v>4566</v>
      </c>
      <c r="D6078" s="13" t="str">
        <f t="shared" si="93"/>
        <v>Error?</v>
      </c>
      <c r="E6078" s="13" t="s">
        <v>1083</v>
      </c>
    </row>
    <row r="6079" spans="1:5" x14ac:dyDescent="0.2">
      <c r="A6079">
        <v>6018</v>
      </c>
      <c r="B6079" s="1221">
        <f>'Short-Term Long-Term Debt 25'!F27</f>
        <v>50434</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106752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50434</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106752</v>
      </c>
      <c r="D6215" s="13" t="str">
        <f t="shared" si="96"/>
        <v>Error?</v>
      </c>
      <c r="E6215" s="13" t="s">
        <v>207</v>
      </c>
    </row>
    <row r="6216" spans="1:5" x14ac:dyDescent="0.2">
      <c r="A6216">
        <v>6155</v>
      </c>
      <c r="B6216" s="1221">
        <f>'Assets-Liab 5-6'!J41</f>
        <v>106752</v>
      </c>
      <c r="D6216" s="13" t="str">
        <f t="shared" si="96"/>
        <v>Error?</v>
      </c>
      <c r="E6216" s="13" t="s">
        <v>207</v>
      </c>
    </row>
    <row r="6217" spans="1:5" x14ac:dyDescent="0.2">
      <c r="A6217">
        <v>6156</v>
      </c>
      <c r="B6217" s="1221">
        <f>'Assets-Liab 5-6'!J4</f>
        <v>106752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96148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96148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96148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45450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45450</v>
      </c>
      <c r="D6229" s="13" t="str">
        <f t="shared" si="96"/>
        <v>Error?</v>
      </c>
      <c r="E6229" s="13" t="s">
        <v>207</v>
      </c>
    </row>
    <row r="6230" spans="1:5" x14ac:dyDescent="0.2">
      <c r="A6230">
        <v>6169</v>
      </c>
      <c r="B6230" s="1221">
        <f>'Acct Summary 7-8'!J20</f>
        <v>50698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50698</v>
      </c>
      <c r="D6263" s="13" t="str">
        <f t="shared" si="96"/>
        <v>Error?</v>
      </c>
      <c r="E6263" s="13" t="s">
        <v>207</v>
      </c>
    </row>
    <row r="6264" spans="1:5" x14ac:dyDescent="0.2">
      <c r="A6264">
        <v>6203</v>
      </c>
      <c r="B6264" s="1221">
        <f>'Acct Summary 7-8'!J79</f>
        <v>56054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106752</v>
      </c>
      <c r="D6266" s="13" t="str">
        <f t="shared" si="96"/>
        <v>Error?</v>
      </c>
      <c r="E6266" s="13" t="s">
        <v>207</v>
      </c>
    </row>
    <row r="6267" spans="1:5" x14ac:dyDescent="0.2">
      <c r="A6267">
        <v>6206</v>
      </c>
      <c r="B6267" s="1221">
        <f>'Acct Summary 7-8'!C82</f>
        <v>342434</v>
      </c>
      <c r="D6267" s="13" t="str">
        <f t="shared" si="96"/>
        <v>Error?</v>
      </c>
      <c r="E6267" s="13" t="s">
        <v>207</v>
      </c>
    </row>
    <row r="6268" spans="1:5" x14ac:dyDescent="0.2">
      <c r="A6268">
        <v>6207</v>
      </c>
      <c r="B6268" s="1221">
        <f>'Acct Summary 7-8'!D82</f>
        <v>-22773</v>
      </c>
      <c r="D6268" s="13" t="str">
        <f t="shared" si="96"/>
        <v>Error?</v>
      </c>
      <c r="E6268" s="13" t="s">
        <v>207</v>
      </c>
    </row>
    <row r="6269" spans="1:5" x14ac:dyDescent="0.2">
      <c r="A6269">
        <v>6208</v>
      </c>
      <c r="B6269" s="1221">
        <f>'Acct Summary 7-8'!E82</f>
        <v>16130</v>
      </c>
      <c r="D6269" s="13" t="str">
        <f t="shared" si="96"/>
        <v>Error?</v>
      </c>
      <c r="E6269" s="13" t="s">
        <v>207</v>
      </c>
    </row>
    <row r="6270" spans="1:5" x14ac:dyDescent="0.2">
      <c r="A6270">
        <v>6209</v>
      </c>
      <c r="B6270" s="1221">
        <f>'Acct Summary 7-8'!F82</f>
        <v>8176</v>
      </c>
      <c r="D6270" s="13" t="str">
        <f t="shared" si="96"/>
        <v>Error?</v>
      </c>
      <c r="E6270" s="13" t="s">
        <v>207</v>
      </c>
    </row>
    <row r="6271" spans="1:5" x14ac:dyDescent="0.2">
      <c r="A6271">
        <v>6210</v>
      </c>
      <c r="B6271" s="1221">
        <f>'Acct Summary 7-8'!G82</f>
        <v>12918</v>
      </c>
      <c r="D6271" s="13" t="str">
        <f t="shared" ref="D6271:D6334" si="97">IF(ISBLANK(B6271),"OK",IF(A6271-B6271=0,"OK","Error?"))</f>
        <v>Error?</v>
      </c>
      <c r="E6271" s="13" t="s">
        <v>207</v>
      </c>
    </row>
    <row r="6272" spans="1:5" x14ac:dyDescent="0.2">
      <c r="A6272">
        <v>6211</v>
      </c>
      <c r="B6272" s="1221">
        <f>'Acct Summary 7-8'!H82</f>
        <v>40381</v>
      </c>
      <c r="D6272" s="13" t="str">
        <f t="shared" si="97"/>
        <v>Error?</v>
      </c>
      <c r="E6272" s="13" t="s">
        <v>207</v>
      </c>
    </row>
    <row r="6273" spans="1:5" x14ac:dyDescent="0.2">
      <c r="A6273">
        <v>6212</v>
      </c>
      <c r="B6273" s="1221">
        <f>'Acct Summary 7-8'!I82</f>
        <v>6</v>
      </c>
      <c r="D6273" s="13" t="str">
        <f t="shared" si="97"/>
        <v>Error?</v>
      </c>
      <c r="E6273" s="13" t="s">
        <v>207</v>
      </c>
    </row>
    <row r="6274" spans="1:5" x14ac:dyDescent="0.2">
      <c r="A6274">
        <v>6213</v>
      </c>
      <c r="B6274" s="1221">
        <f>'Acct Summary 7-8'!J82</f>
        <v>50698</v>
      </c>
      <c r="D6274" s="13" t="str">
        <f t="shared" si="97"/>
        <v>Error?</v>
      </c>
      <c r="E6274" s="13" t="s">
        <v>207</v>
      </c>
    </row>
    <row r="6275" spans="1:5" x14ac:dyDescent="0.2">
      <c r="A6275">
        <v>6214</v>
      </c>
      <c r="B6275" s="1221">
        <f>'Acct Summary 7-8'!K82</f>
        <v>5071</v>
      </c>
      <c r="D6275" s="13" t="str">
        <f t="shared" si="97"/>
        <v>Error?</v>
      </c>
      <c r="E6275" s="13" t="s">
        <v>207</v>
      </c>
    </row>
    <row r="6276" spans="1:5" x14ac:dyDescent="0.2">
      <c r="A6276">
        <v>6215</v>
      </c>
      <c r="B6276" s="1221">
        <f>'Acct Summary 7-8'!C83</f>
        <v>0.47650482788946297</v>
      </c>
      <c r="D6276" s="13" t="str">
        <f t="shared" si="97"/>
        <v>Error?</v>
      </c>
      <c r="E6276" s="13" t="s">
        <v>207</v>
      </c>
    </row>
    <row r="6277" spans="1:5" x14ac:dyDescent="0.2">
      <c r="A6277">
        <v>6216</v>
      </c>
      <c r="B6277" s="1221">
        <f>'Acct Summary 7-8'!D83</f>
        <v>-0.14609783480352848</v>
      </c>
      <c r="D6277" s="13" t="str">
        <f t="shared" si="97"/>
        <v>Error?</v>
      </c>
      <c r="E6277" s="13" t="s">
        <v>207</v>
      </c>
    </row>
    <row r="6278" spans="1:5" x14ac:dyDescent="0.2">
      <c r="A6278">
        <v>6217</v>
      </c>
      <c r="B6278" s="1221">
        <f>'Acct Summary 7-8'!E83</f>
        <v>0.18467210111742077</v>
      </c>
      <c r="D6278" s="13" t="str">
        <f t="shared" si="97"/>
        <v>Error?</v>
      </c>
      <c r="E6278" s="13" t="s">
        <v>207</v>
      </c>
    </row>
    <row r="6279" spans="1:5" x14ac:dyDescent="0.2">
      <c r="A6279">
        <v>6218</v>
      </c>
      <c r="B6279" s="1221">
        <f>'Acct Summary 7-8'!F83</f>
        <v>8.5174651790272005E-2</v>
      </c>
      <c r="D6279" s="13" t="str">
        <f t="shared" si="97"/>
        <v>Error?</v>
      </c>
      <c r="E6279" s="13" t="s">
        <v>207</v>
      </c>
    </row>
    <row r="6280" spans="1:5" x14ac:dyDescent="0.2">
      <c r="A6280">
        <v>6219</v>
      </c>
      <c r="B6280" s="1221">
        <f>'Acct Summary 7-8'!G83</f>
        <v>9.310404474298728E-2</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1</v>
      </c>
      <c r="D6282" s="13" t="str">
        <f t="shared" si="97"/>
        <v>Error?</v>
      </c>
      <c r="E6282" s="13" t="s">
        <v>207</v>
      </c>
    </row>
    <row r="6283" spans="1:5" x14ac:dyDescent="0.2">
      <c r="A6283">
        <v>6222</v>
      </c>
      <c r="B6283" s="1221">
        <f>'Acct Summary 7-8'!J83</f>
        <v>0.47491381894484413</v>
      </c>
      <c r="D6283" s="13" t="str">
        <f t="shared" si="97"/>
        <v>Error?</v>
      </c>
      <c r="E6283" s="13" t="s">
        <v>207</v>
      </c>
    </row>
    <row r="6284" spans="1:5" x14ac:dyDescent="0.2">
      <c r="A6284">
        <v>6223</v>
      </c>
      <c r="B6284" s="1221">
        <f>'Acct Summary 7-8'!K83</f>
        <v>0.89704581638068281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94202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94202</v>
      </c>
      <c r="D6301" s="13" t="str">
        <f t="shared" si="97"/>
        <v>Error?</v>
      </c>
      <c r="E6301" s="13" t="s">
        <v>207</v>
      </c>
    </row>
    <row r="6302" spans="1:5" x14ac:dyDescent="0.2">
      <c r="A6302">
        <v>6241</v>
      </c>
      <c r="B6302" s="1221">
        <f>'Revenues 9-14'!J14</f>
        <v>1886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1886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96148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31217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44223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21713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45450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96148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876</v>
      </c>
      <c r="D7073" s="13" t="str">
        <f t="shared" si="109"/>
        <v>Error?</v>
      </c>
    </row>
    <row r="7074" spans="1:4" x14ac:dyDescent="0.2">
      <c r="A7074">
        <v>7013</v>
      </c>
      <c r="B7074" s="1221">
        <f>'Expenditures 15-22'!K210</f>
        <v>876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300</v>
      </c>
      <c r="D7079" s="13" t="str">
        <f t="shared" si="109"/>
        <v>Error?</v>
      </c>
    </row>
    <row r="7080" spans="1:4" x14ac:dyDescent="0.2">
      <c r="A7080">
        <v>7019</v>
      </c>
      <c r="B7080" s="1221">
        <f>'Expenditures 15-22'!K220</f>
        <v>300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16063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16063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29387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29387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45450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45450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45450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45450</v>
      </c>
      <c r="D7224" s="13" t="str">
        <f t="shared" si="111"/>
        <v>Error?</v>
      </c>
    </row>
    <row r="7225" spans="1:4" x14ac:dyDescent="0.2">
      <c r="A7225">
        <v>7164</v>
      </c>
      <c r="B7225" s="1221">
        <f>'Expenditures 15-22'!K332</f>
        <v>50698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9955</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3051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20719</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140</v>
      </c>
      <c r="D7265" s="13" t="str">
        <f t="shared" si="112"/>
        <v>Error?</v>
      </c>
    </row>
    <row r="7266" spans="1:5" x14ac:dyDescent="0.2">
      <c r="A7266">
        <f t="shared" si="113"/>
        <v>7205</v>
      </c>
      <c r="B7266" s="1221">
        <f>'Expenditures 15-22'!F17</f>
        <v>854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222851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11290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6987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7007</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7007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80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64471</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www.w3.org/XML/1998/namespace"/>
    <ds:schemaRef ds:uri="http://schemas.microsoft.com/office/2006/metadata/properties"/>
    <ds:schemaRef ds:uri="http://schemas.microsoft.com/office/infopath/2007/PartnerControls"/>
    <ds:schemaRef ds:uri="http://purl.org/dc/dcmitype/"/>
    <ds:schemaRef ds:uri="http://purl.org/dc/terms/"/>
    <ds:schemaRef ds:uri="d21dc803-237d-4c68-8692-8d731fd29118"/>
    <ds:schemaRef ds:uri="http://schemas.microsoft.com/office/2006/documentManagement/types"/>
    <ds:schemaRef ds:uri="http://schemas.openxmlformats.org/package/2006/metadata/core-propertie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2017-10-11T13:42:45Z</cp:lastPrinted>
  <dcterms:created xsi:type="dcterms:W3CDTF">2003-10-29T19:06:34Z</dcterms:created>
  <dcterms:modified xsi:type="dcterms:W3CDTF">2017-11-21T17:41:30Z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